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250-3\Berufliche Eingliederung\Ausschreibungen Vergabe 50.4.1\Ausschreibungen und Maßnahmenaufrufe JC ab 2012\2026\Kommunale Jobbörse\1_Ausschreibung\Ausschreibungsunterlagen_Rspr. Abt. 14\"/>
    </mc:Choice>
  </mc:AlternateContent>
  <xr:revisionPtr revIDLastSave="0" documentId="13_ncr:1_{DDF9D58A-A107-4B3E-81A5-558FD95D1E8C}" xr6:coauthVersionLast="47" xr6:coauthVersionMax="47" xr10:uidLastSave="{00000000-0000-0000-0000-000000000000}"/>
  <bookViews>
    <workbookView xWindow="25080" yWindow="-120" windowWidth="25440" windowHeight="15270" tabRatio="599" activeTab="2" xr2:uid="{00000000-000D-0000-FFFF-FFFF00000000}"/>
  </bookViews>
  <sheets>
    <sheet name="Definierte Kriterien" sheetId="1" r:id="rId1"/>
    <sheet name="Auswertung - KO" sheetId="2" r:id="rId2"/>
    <sheet name="Auswertung - Inhal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49" i="3" l="1"/>
  <c r="S49" i="3" s="1"/>
  <c r="R42" i="3"/>
  <c r="S42" i="3" s="1"/>
  <c r="R37" i="3"/>
  <c r="S37" i="3" s="1"/>
  <c r="R19" i="3"/>
  <c r="S19" i="3" s="1"/>
  <c r="S51" i="3" s="1"/>
  <c r="R14" i="3"/>
  <c r="S14" i="3" s="1"/>
  <c r="P12" i="3"/>
  <c r="R12" i="3"/>
  <c r="S12" i="3" s="1"/>
  <c r="S13" i="3" s="1"/>
  <c r="S52" i="3" s="1"/>
  <c r="O12" i="3"/>
  <c r="L13" i="3"/>
  <c r="L51" i="3"/>
  <c r="L52" i="3"/>
  <c r="O49" i="3" l="1"/>
  <c r="P49" i="3" s="1"/>
  <c r="O42" i="3"/>
  <c r="P42" i="3" s="1"/>
  <c r="O37" i="3"/>
  <c r="P37" i="3" s="1"/>
  <c r="O19" i="3"/>
  <c r="P19" i="3" s="1"/>
  <c r="O14" i="3"/>
  <c r="P14" i="3" s="1"/>
  <c r="P13" i="3" l="1"/>
  <c r="P51" i="3"/>
  <c r="P52" i="3" l="1"/>
</calcChain>
</file>

<file path=xl/sharedStrings.xml><?xml version="1.0" encoding="utf-8"?>
<sst xmlns="http://schemas.openxmlformats.org/spreadsheetml/2006/main" count="218" uniqueCount="118">
  <si>
    <t>Kreis Coesfeld</t>
  </si>
  <si>
    <t>Abt. 50 - Soziales &amp; Jobcenter</t>
  </si>
  <si>
    <t>50.4 Jobcenter</t>
  </si>
  <si>
    <t>Vergleich der eingegangenen Angebote - Nutzwertanalyse</t>
  </si>
  <si>
    <t xml:space="preserve"> </t>
  </si>
  <si>
    <t>KO-Kriterien</t>
  </si>
  <si>
    <t>Kriterium</t>
  </si>
  <si>
    <t>Frist</t>
  </si>
  <si>
    <t>Form</t>
  </si>
  <si>
    <t>Innovation</t>
  </si>
  <si>
    <t>Preis</t>
  </si>
  <si>
    <t>Punkte</t>
  </si>
  <si>
    <r>
      <rPr>
        <b/>
        <sz val="12"/>
        <color theme="1"/>
        <rFont val="Calibri"/>
        <family val="2"/>
        <scheme val="minor"/>
      </rPr>
      <t>0</t>
    </r>
    <r>
      <rPr>
        <sz val="12"/>
        <color theme="1"/>
        <rFont val="Calibri"/>
        <family val="2"/>
        <scheme val="minor"/>
      </rPr>
      <t xml:space="preserve"> =</t>
    </r>
  </si>
  <si>
    <r>
      <rPr>
        <b/>
        <sz val="12"/>
        <color theme="1"/>
        <rFont val="Calibri"/>
        <family val="2"/>
        <scheme val="minor"/>
      </rPr>
      <t xml:space="preserve">1 </t>
    </r>
    <r>
      <rPr>
        <sz val="12"/>
        <color theme="1"/>
        <rFont val="Calibri"/>
        <family val="2"/>
        <scheme val="minor"/>
      </rPr>
      <t>=</t>
    </r>
  </si>
  <si>
    <r>
      <rPr>
        <b/>
        <sz val="12"/>
        <color theme="1"/>
        <rFont val="Calibri"/>
        <family val="2"/>
        <scheme val="minor"/>
      </rPr>
      <t>2</t>
    </r>
    <r>
      <rPr>
        <sz val="12"/>
        <color theme="1"/>
        <rFont val="Calibri"/>
        <family val="2"/>
        <scheme val="minor"/>
      </rPr>
      <t xml:space="preserve"> =</t>
    </r>
  </si>
  <si>
    <r>
      <rPr>
        <b/>
        <sz val="12"/>
        <color theme="1"/>
        <rFont val="Calibri"/>
        <family val="2"/>
        <scheme val="minor"/>
      </rPr>
      <t>3</t>
    </r>
    <r>
      <rPr>
        <sz val="12"/>
        <color theme="1"/>
        <rFont val="Calibri"/>
        <family val="2"/>
        <scheme val="minor"/>
      </rPr>
      <t xml:space="preserve"> =</t>
    </r>
  </si>
  <si>
    <t>Skalierung Preis</t>
  </si>
  <si>
    <t>Skalierung Inhalt</t>
  </si>
  <si>
    <t>Inhaltliche Kriterien</t>
  </si>
  <si>
    <t>(müssen erfüllt sein; Ja/Nein)</t>
  </si>
  <si>
    <t>(können erfüllt sein; Skala)</t>
  </si>
  <si>
    <t>Vergabe der Kommunalen Jobbörse i. R. e. öffentlichen Ausschreibung</t>
  </si>
  <si>
    <t>Angebot 1</t>
  </si>
  <si>
    <t>Angebot 2</t>
  </si>
  <si>
    <t>Anforderungen der Leistungsbeschreibung (Kurzfassung)</t>
  </si>
  <si>
    <t>Eingang des Angebots vor Ablauf der Angebotsfrist</t>
  </si>
  <si>
    <t>Testmöglichkeit</t>
  </si>
  <si>
    <t>Vollständig funktionsfähiger Prototyp der Kommunalen Jobbörse; testweise Überlassung für mind. 4 Wochen</t>
  </si>
  <si>
    <t>Anforderungen an die Angebotsabgabe (I, 2.4)</t>
  </si>
  <si>
    <t>Schriftliches Angebotskonzept; hinreichend bestimmte, umfassende und nachvollziehbare Beschreibung der inhaltlichen und technischen Leistungsmerkmale des Ausschreibungsgegenstandes (I, 1.1)</t>
  </si>
  <si>
    <t>Grundlegende Anforderungen an den Leistungsgegenstand (I, 1.1)</t>
  </si>
  <si>
    <t>Grundlegende Anforderungen an die Ziele und Zielgruppen des Leistungsgegenstandes (I, 1.2 - 1.3)</t>
  </si>
  <si>
    <t xml:space="preserve">Zielbezug </t>
  </si>
  <si>
    <t>Zielgruppenbezug</t>
  </si>
  <si>
    <t>Gegenstand der Leistung</t>
  </si>
  <si>
    <t>Mehrwert ggü. kostenfreien Angeboten</t>
  </si>
  <si>
    <t>Herstellung v. Transparenz über die Entwicklung des regionalen Arbeitsmarktes und die sich hieraus ergebenden Potentiale, deutliche Vereinfachung der (eigen- und fremdinitiierten) Stellensuche für die Zielgruppen, Schaffung zielgerichteter Möglichkeiten zur Arbeits- und Auszubildendenakquise für Arbeitgeber; Fokus: Job-Matching (I, 1.2)</t>
  </si>
  <si>
    <t>Vereinigung der Vorteile kostenfreier Stellenportale (z.B. Ideed, Stepstone, XING, LinkedIn, Jobsuche der BA); quantitativer und qualitativer Mehrwert ggü. den vorgenannten Stellenportalen (z.B. Summe der ausgewiesenen Stellenangebote, inhaltliche Aufbereitung, Übersichtlichkeit, Funktionen, Intelligenz und Bedienbarkeit) (I, 1.2)</t>
  </si>
  <si>
    <t>Softwareanforderungen und laufende Bereitstellung</t>
  </si>
  <si>
    <t>Inhaltliche Mindestanforderungen</t>
  </si>
  <si>
    <t>Datenschutz</t>
  </si>
  <si>
    <t>Einhaltung des Sozialdatenschutzes</t>
  </si>
  <si>
    <t>Usability</t>
  </si>
  <si>
    <t>in Bezug auf die Nutzungsmöglichkeiten für SGB II-Leistungsbeziehende</t>
  </si>
  <si>
    <t>in Bezug auf die Nutzungsmöglichkeiten für den Auftraggeber, Bildungsträger und KI-Fachkräfte</t>
  </si>
  <si>
    <t>in Bezug auf die Nutzungsmöglichkeiten für Arbeitgeber</t>
  </si>
  <si>
    <t>Gesamtkosten des Angebotes werden mit 30 % gewichtet</t>
  </si>
  <si>
    <t>Differenziertheit</t>
  </si>
  <si>
    <t>&gt; Vorteile eines modernen Dashboards werden mit Lesbarkeit und Darstellungsmöglichkeiten einer Tageszeitung verknüpft</t>
  </si>
  <si>
    <t>&gt; Anlehnung an bekannte Websites oder Apps</t>
  </si>
  <si>
    <t>&gt; Startseite mit wichtigsten Neuigkeiten zu vorhandenen (individualisierten) Stellenanzeigen, Nachrichten im Chat-Portal, direkter Recherchemöglichkeit, interaktiver und dynamischer Kartendarstellung ("Jobs in der Nähe")</t>
  </si>
  <si>
    <t>Nutzbarkeit / Zugänglichkeit</t>
  </si>
  <si>
    <t>&gt; übersichtliche, ansprechende, hochwertige und individualisierbare Darstellung der Inhalte</t>
  </si>
  <si>
    <t>&gt; Personen mit fehlender bzw. geringer Online-Erfahrung sollen die Software ohne besonderen Erfüllungsaufwand selbstlernend verstehen und zu strukturierten Suchergebnissen gelangen können; Fortgeschrittene sollen v.a. durch Individualisierungsmöglichkeiten (z.B. im Hinblick auf die Bewerbungserstellung, die Profilgestaltung oder die Gestaltung der Startseite) angesprochen werden</t>
  </si>
  <si>
    <t>&gt; verständliche, sinnvoll aufgebaute, an den jeweiligen Zielgruppen orientierte sowie leicht zugängliche kompakte und ausführliche Einführungs- und Schulungsunterlagen (in den unter I, 2.2.5 benannten Sprachen sowie in leichter Sprache, unter Berücksichtigung des Corporate Designs aus I, 2.2.6) (I, 2.2.4)</t>
  </si>
  <si>
    <t>Navigation</t>
  </si>
  <si>
    <t>&gt; responsives Design (Abrufbarkeit durch einen breiten, technisch sehr verschieden ausgestatteten Nutzerkreis, z.B. Tablet, Smartphone, Laptop etc.)</t>
  </si>
  <si>
    <t>&gt; besonders einfache, intuitive Navigation innerhalb der Web- bzw. App-Version („hin zu“ bestimmten Tools und spezielleren Bereichen wie auch „zurück“; z.B. über sog. „Brotkrumenpfad“)</t>
  </si>
  <si>
    <t>&gt; Integration einer „Online-Hilfe“, die zu jedem Dialogfenster eine kontextbezogene Hilfe bietet und schrittweise die Bedienung von Dialogen beschreibt; ggf. Unterstützung durch eine KI</t>
  </si>
  <si>
    <t>&gt; Falls ein Login durch einen (öffentlichen) Nutzer (noch) nicht stattgefunden hat, erfolgt ein Hinweis auf die bei persönlicher Registrierung erweiterten Software-Funktionen</t>
  </si>
  <si>
    <t>&gt; Schaffung eines fundierten Einblicks darüber, in welchen Tätigkeitsbereichen eine berufliche Integration (auch unter Berücksichtigung der individuellen Qualifikationen) realistisch erscheint</t>
  </si>
  <si>
    <t>&gt; Job-Matching (Persönlich passende Stellenanzeigen sollen einfach gefunden bzw. idealerweise auf Grundlage des Bewerberprofils bereits automatisch vorgeschlagen werden; auch soll mit dem eigenen Bewerberprofil gegenüber Arbeitgebenden für sich geworben werden können)</t>
  </si>
  <si>
    <t>&gt; eine – wünschenswerterweise KI-begleitete – Erstellung adäquater Bewerbungsunterlagen (Anschreiben, Lebenslauf, ggf. ergänzend: Deckblatt) sowie die hiermit verbundenen direkten Bewerbungs- und Exportmöglichkeiten vereinfachen den Bewerbungsprozess erheblich</t>
  </si>
  <si>
    <t xml:space="preserve">&gt; einfacher Überblick über den regionalen Stellenmarkt (vorrangig: Ausbildungs- und Arbeitsstellen, Stellen für ein Duales Studium; nachrangig: Praktikums- / Trainee- und Werkstudenten-Stellen sowie Selbstständigkeiten) </t>
  </si>
  <si>
    <t xml:space="preserve">&gt; die Freigabefunktionen gegenüber den unter in I, 2.1 benannten Personengruppen ermöglichen eine zielgerichtete Unterstützung bei der Eingliederung in Arbeit und reduzieren den Aufwand bezüglich des Nachweisens von Eigenbemühungen </t>
  </si>
  <si>
    <t>&gt; die Erfassung und programmseitige Darstellung bereits erfolgter Bewerbungen innerhalb der individuellen Bewerbungsstatistik (ggf. verknüpft mit dem Erreichungsgrad einer vereinbarten Zielvorgabe) motivieren zusätzlich</t>
  </si>
  <si>
    <t>&gt; das Stellenportal bietet ein gemeinsames Verständnis des eLb und den mit dessen beruflicher Eingliederung befassten Akteure über die tatsächlichen Eingliederungschancen und erleichtert insoweit die Beratungs- und Vermittlungsarbeit</t>
  </si>
  <si>
    <t>&gt; durch die in I, 2.1 erläuterten Freigabefunktionen können individuelle Hilfestellungen durch die wesentlichen Akteure des Hilfenetzwerkes der eLb erarbeitet werden; Speziell für das FM erleichtert sich der Prozess der Aufforderung zum Nachweis von Eigenbemühungen, dem die Übersendung aktueller und im Einzelfall zumutbarer Stellenangebote notwendigerweise vorausgeht</t>
  </si>
  <si>
    <t>&gt; die Transparenz über die Potentiale und die Entwicklung des regionalen Arbeitsmarktes ermöglicht eine zielgerichtete und insbesondere realistische Planung von Bildungsangeboten und eine an den vorhandenen Eingliederungschancen ausgerichtete Gestaltung der Eingliederungsmaßnahmen und -Instrumente</t>
  </si>
  <si>
    <t>Umfang, Aktualität und Qualität der Suchergebnisse</t>
  </si>
  <si>
    <t>&gt; Möglichkeit, sich gegenüber potentiellen Bewerbern, die durch bekannte, frei zugängliche Stellenportale (noch) nicht erreicht wurden, öffentlichkeitswirksam zu positionieren</t>
  </si>
  <si>
    <t>&gt; Bewerbungen können über die Plattform direkt entgegengenommen und das weitere Vorgehen im Bewerbungsprozess besprochen werden</t>
  </si>
  <si>
    <t>Kreative und individuelle Ideen i. R. d. Umsetzung der Leistungsanforderungen, die nicht in der Leistungsbeschreibung enthalten sind, jedoch mit Blick auf die verfolgten Ziele (I, 1.2) dienlich erscheinen (z.B. zusätzliche Funktionen, Darstellungen, Einstellungen etc.)</t>
  </si>
  <si>
    <t>&gt; Möglichkeit einer direkten Arbeitnehmer- bzw. Auszubildendenakquise sowie niedrigschwellige Kontaktmöglichkeiten mit potentiell auf die betrieblichen Stellenofferten passenden Bewerbern</t>
  </si>
  <si>
    <t>der Filter- und Suchmöglichkeiten von Stellenangeboten (für eLb) und Bewerberprofilen (für Arbeitgeber)</t>
  </si>
  <si>
    <t>&gt; Aktualität und Umfang der Suchergebnisse, d.h. breites Quellenspektrum (mind. bekannte Stellenportale, Tageszeitungen, regionale Anzeigenblätter und Homepages), tägliche Aktualisierung (spätestens 6 Uhr), Abrufbarkeit der Quellen im Original; Vorfilterung (Dubletten, unseriöse, unerwünschte, veraltete Anzeigen); Zuordnung KldB der BA; Differenzierung nach Ausbildungs- und Arbeitsstellen, Stellen für ein Duales Studium (vorrangig) und Selbstständigkeiten (nachrrangig) u. nach Anforderungsniveaus (Helfer, Fachkräfte, Experten/Spezialisten); Ausweisung neuer und bereits wahrgenommener Stellenangebote; Aufbereitung mit Mindestinformationen; regionale Eingrenzung anhand angemessener Pendelzeiten (§ 140 Abs. 4 SGB III) ab Kreisaußengrenzen (I, 2.2.1)                                                                                                                                                  &gt; Qualität, Filterung und Suche der Stellenanzeigen, d.h. Mindestfiltermöglichkeiten; intelligente Freitextsuche (inkl. umgangssprachlicher und veralteter Bezeichnungen); sinnvolle Sortierungsmöglichkeiten; automatische Anzeige alternativer Stellenvorschläge; Speicherung v. mind. 10 Filtereinstellungen im Bewerberprofil (I, 2.2.2)                                                                                                                                                                                         &gt; Usability, d.h. Möglichkeit, anhand der Schulungsunterlagen zu den lt. Leistungsbeschreibung mind. geforderten Tools zu navigieren (I, 2.2.3)                                                                                                                                                                                   &gt; Schulungsunterlagen und Öffentlichkeitsarbeit, d.h. kompakte und ausführliche Schulungsunterlagen und Bereitschaft zur Unterstützung des Auftraggebers bei der Öffentlichkeitsarbeit (I, 2.2.4)                                                                                                                               &gt; Sprache, d.h. Nutzbarkeit in mind. geforderten Sprachen für sämtliche im Stellenportal auffinbare Inhalte und Tools (I, 2.2.5)                                                                                                                                                                                   &gt; Corporate Design, d.h. Aufgreifen des Corporate Designs der Kreisverwaltung Coesfeld (inkl. des JC-Logos) im Layout der Web- und Appversion, in den Schulungsunterlagen  und ggf. öffentlichkeitswirksamer Werbung (I, 2.2.6)</t>
  </si>
  <si>
    <t>Umfang, Aktualität und Qualität</t>
  </si>
  <si>
    <t>&gt; Vereinigung der Vorteile kostenfreier Stellenportale (z.B. Ideed, Stepstone, XING, LinkedIn, Jobsuche der BA); quantitativer und qualitativer Mehrwert ggü. den vorgenannten Stellenportalen (z.B. Summe der ausgewiesenen Stellenangebote, inhaltliche Aufbereitung, Übersichtlichkeit, Funktionen, Intelligenz und Bedienbarkeit); tägliche Aktualisierung u. anschauliche Ausweisung hinzugekommener Stellenangebote</t>
  </si>
  <si>
    <t>&gt; Regionale Eingrenzung der Stellenangebote anhand des jeweils (in Abhängigkeit vom Wohnort der SGB II-Leistungsbeziehenden) angemessenen täglichen Pendelbereichs; Grenzfälle; Kartendarstellung</t>
  </si>
  <si>
    <t>der automatisch aufbereiteten Stellenangebote (für eLb) und Bewerberprofile (für Arbeitgeber) (Passung)</t>
  </si>
  <si>
    <t>&gt; einfache, überwiegend selbsterklärende Filtermöglichkeiten für eLb (2.2.2); intelligente Freitextsuche; Speicherung v. mind. 10 Filtereinstellungen; Unterstützung durch KI</t>
  </si>
  <si>
    <t>&gt; Filtermöglichkeiten für Arbeitgeber auf Grundlage freigegebener Bewerberprofile (2.1, 2.2.2); Unterstützung durch KI</t>
  </si>
  <si>
    <t>&gt; passgenaue Aufbereitung von Stellenangeboten anhand der jeweiligen Bewerberprofile; Platzierung der Vorschläge auf der Startseite; Einbezug alternativer Stellenofferten (2.2.2)</t>
  </si>
  <si>
    <t>&gt; passgenaue Aufbereitung von Bewerberprofilen anhand der jeweiligen Stellengesuche; Platzierung der Vorschläge auf der Startseite; Einbezug alternativer Bewerberprofile (2.2.2)</t>
  </si>
  <si>
    <t>Gesamtpunktzahl</t>
  </si>
  <si>
    <t>Wertung</t>
  </si>
  <si>
    <r>
      <t xml:space="preserve">Das Konzept </t>
    </r>
    <r>
      <rPr>
        <b/>
        <u/>
        <sz val="12"/>
        <color theme="1"/>
        <rFont val="Calibri"/>
        <family val="2"/>
        <scheme val="minor"/>
      </rPr>
      <t>übertrifft</t>
    </r>
    <r>
      <rPr>
        <u/>
        <sz val="12"/>
        <color theme="1"/>
        <rFont val="Calibri"/>
        <family val="2"/>
        <scheme val="minor"/>
      </rPr>
      <t xml:space="preserve"> die Mindestanforderungen</t>
    </r>
    <r>
      <rPr>
        <sz val="12"/>
        <color theme="1"/>
        <rFont val="Calibri"/>
        <family val="2"/>
        <scheme val="minor"/>
      </rPr>
      <t xml:space="preserve"> der LB, </t>
    </r>
  </si>
  <si>
    <r>
      <t>Das Konzept</t>
    </r>
    <r>
      <rPr>
        <b/>
        <u/>
        <sz val="12"/>
        <color theme="1"/>
        <rFont val="Calibri"/>
        <family val="2"/>
        <scheme val="minor"/>
      </rPr>
      <t xml:space="preserve"> entspricht</t>
    </r>
    <r>
      <rPr>
        <u/>
        <sz val="12"/>
        <color theme="1"/>
        <rFont val="Calibri"/>
        <family val="2"/>
        <scheme val="minor"/>
      </rPr>
      <t xml:space="preserve"> </t>
    </r>
    <r>
      <rPr>
        <b/>
        <u/>
        <sz val="12"/>
        <color theme="1"/>
        <rFont val="Calibri"/>
        <family val="2"/>
        <scheme val="minor"/>
      </rPr>
      <t>nicht</t>
    </r>
    <r>
      <rPr>
        <u/>
        <sz val="12"/>
        <color theme="1"/>
        <rFont val="Calibri"/>
        <family val="2"/>
        <scheme val="minor"/>
      </rPr>
      <t xml:space="preserve"> den Mindestanforderungen</t>
    </r>
    <r>
      <rPr>
        <sz val="12"/>
        <color theme="1"/>
        <rFont val="Calibri"/>
        <family val="2"/>
        <scheme val="minor"/>
      </rPr>
      <t xml:space="preserve"> der LB, </t>
    </r>
  </si>
  <si>
    <r>
      <t xml:space="preserve">Das Konzept </t>
    </r>
    <r>
      <rPr>
        <b/>
        <u/>
        <sz val="12"/>
        <color theme="1"/>
        <rFont val="Calibri"/>
        <family val="2"/>
        <scheme val="minor"/>
      </rPr>
      <t>entspricht gerade</t>
    </r>
    <r>
      <rPr>
        <u/>
        <sz val="12"/>
        <color theme="1"/>
        <rFont val="Calibri"/>
        <family val="2"/>
        <scheme val="minor"/>
      </rPr>
      <t xml:space="preserve"> den Mindestanforderungen</t>
    </r>
    <r>
      <rPr>
        <sz val="12"/>
        <color theme="1"/>
        <rFont val="Calibri"/>
        <family val="2"/>
        <scheme val="minor"/>
      </rPr>
      <t xml:space="preserve"> der LB, </t>
    </r>
  </si>
  <si>
    <t>d.h. wesentliche Anforderungen der LB / des Mindestinhalts sind nicht erfüllt oder die Anforderungen werden ohne konzeptionelle Detaillierung lediglich wiederholt.</t>
  </si>
  <si>
    <t>d.h. das Konzept weist geringe, tolerierbare Einschränkungen auf, entspricht den Anforderungen der LB / dem Mindestinhalt jedoch weitestgehend.</t>
  </si>
  <si>
    <t>d.h. das Konzept entspricht ohne Einschränkungen den Anforderungen der LB / dem Mindestinhalt, insbesondere die Darstellung des Konzepts erscheint inhaltlich schlüssig und zielführend.</t>
  </si>
  <si>
    <t>d.h. innerhalb der vorgegebenen LB / des Mindestinhalts werden z.B. kreative Ideen hervorgebracht, die in besonderem Maße zur beabsichtigten Zielsetzung beitragen.</t>
  </si>
  <si>
    <r>
      <t>Das Konzept</t>
    </r>
    <r>
      <rPr>
        <u/>
        <sz val="12"/>
        <color theme="1"/>
        <rFont val="Calibri"/>
        <family val="2"/>
        <scheme val="minor"/>
      </rPr>
      <t xml:space="preserve"> </t>
    </r>
    <r>
      <rPr>
        <b/>
        <u/>
        <sz val="12"/>
        <color theme="1"/>
        <rFont val="Calibri"/>
        <family val="2"/>
        <scheme val="minor"/>
      </rPr>
      <t>ist</t>
    </r>
    <r>
      <rPr>
        <u/>
        <sz val="12"/>
        <color theme="1"/>
        <rFont val="Calibri"/>
        <family val="2"/>
        <scheme val="minor"/>
      </rPr>
      <t xml:space="preserve"> für die in der LB beschriebene Zielerreichung</t>
    </r>
    <r>
      <rPr>
        <b/>
        <u/>
        <sz val="12"/>
        <color theme="1"/>
        <rFont val="Calibri"/>
        <family val="2"/>
        <scheme val="minor"/>
      </rPr>
      <t xml:space="preserve"> in besonderer Weise dienlich</t>
    </r>
    <r>
      <rPr>
        <sz val="12"/>
        <color theme="1"/>
        <rFont val="Calibri"/>
        <family val="2"/>
        <scheme val="minor"/>
      </rPr>
      <t>,</t>
    </r>
  </si>
  <si>
    <t>Allgemeine Softwareanforderungen, laufende Bereitstellung &amp; Darstellung der Web- und Appversion</t>
  </si>
  <si>
    <t>Gewichtung</t>
  </si>
  <si>
    <t xml:space="preserve">Gewichtung </t>
  </si>
  <si>
    <t>in Bezug auf die Nutzungsmöglichkeiten für die SGB II-Leistungsbeziehenden</t>
  </si>
  <si>
    <t>Innovation und Datenschutz</t>
  </si>
  <si>
    <t>Ausgestaltung des Datenschutzes lt. Checkliste Abt. 11</t>
  </si>
  <si>
    <r>
      <t xml:space="preserve">Allgemeine Softwareanforderungen, laufende Bereitstellung &amp; Darstellung der </t>
    </r>
    <r>
      <rPr>
        <sz val="11"/>
        <rFont val="Calibri"/>
        <family val="2"/>
        <scheme val="minor"/>
      </rPr>
      <t>Web- und App-Version</t>
    </r>
  </si>
  <si>
    <t>Nicht bestimmbare Anzahl öffentlicher Nutzer (= alle, denen ein web- oder app-basierter Zugang zum Stellenportal möglich ist und die im unter 2.2.1 begrenzten Umkreis nach Arbeits- oder Ausbildungsstellen suchen oder sich einen Überblick hierüber verschaffen möchten; Spezielle Nutzer (= eLb, Beschäftigte des Auftraggebers sowie der nachgeordneten Behörden (insb.: FM); (beauftragte) Bildungsträger; Arbeitgeber mit Sitz/Niederlassung im o.a. Umkreis) (I, 1.3)</t>
  </si>
  <si>
    <t>Kein personeller / technischer Aufwand für Auftraggeber; mit Ausnahme der App-Version keine zusätzliche Softwareinstallation für Nutzung erforderlich; DSGVO-entsprechende Datenspeicherung, Hosting, Wartung, Aktualisierung v. Web- und App-Version durch Auftragnehmer; (deutschsprachiger und persönlicher) Support zu den gängigen Dienstzeiten von 8 bis 16 Uhr für Fragen/Störungen; integrierte "Online-Hilfe"; Mehrbenutzerfähigkeit; Reaktionszeit; Hochverfügbarkeit; Web-Version in responsivem Design; App-Version (Android und IOS); öffentlicher und Login-Bereich; Möglichkeit der Erstellung eines individualisierten Bewerberprofils; Profilbasierte, individuelle und automatische Anzeige interessanter Stellenanzeigen auf Startseite; Möglichkeit der (z.T. automatisierten) Erstellung v. (individualisierbaren) Bewerbungspaketen inkl. direkter Versendung bzw. Exportierung; Freigabemöglichkeit und Einsehbarkeit der eLb-Profile für Integrationsfachkräfte für die gemeinsame Stellenakquise und zur Vereinfachung der Aufforderung zu bzw. des Nachweises von Eigenbemühungen; individuelle Bewerbungsstatistik; Suchmöglichkeit und automatische Vorschläge v. Bewerberprofilen für Arbeitgeber mit lfd. Stellengesuchen; Chat-Funktion für Nutzer; Statistiktools zur Arbeitsmarktbeobachtung (auch: allgemeines und individuelles Nutzerverhalten) (I, 2.1)</t>
  </si>
  <si>
    <t>Nicht bestimmtbare Anzahl öffentlicher Nutzer (= alle, denen ein web- oder app-basierter Zugang zum Stellenportal möglich ist und die im unter 2.2.1 begrenzten Umkreis nach Arbeits- oder Ausbildungsstellen suchen oder sich einen Überblick hierüber verschaffen möchten; Spezielle Nutzer (= eLb, Beschäftigte des Auftraggebers sowie der nachgeordneten Behörden (insb.: FM); (beauftragte) Bildungsträger; Arbeitgeber mit Sitz/Niederlassung im o.a. Umkreis) (I, 1.3)</t>
  </si>
  <si>
    <r>
      <t>Kein personeller / technischer Aufwand für Auftraggeber; mit Ausnahme der App-Version keine zusätzliche Softwareinstallation für Nutzung erforderlich; DSGVO-entsprechende Datenspeicherung, Hosting, Wartung, Aktualisierung v.</t>
    </r>
    <r>
      <rPr>
        <sz val="11"/>
        <rFont val="Calibri"/>
        <family val="2"/>
        <scheme val="minor"/>
      </rPr>
      <t xml:space="preserve"> Web- und App-Version</t>
    </r>
    <r>
      <rPr>
        <sz val="11"/>
        <color theme="1"/>
        <rFont val="Calibri"/>
        <family val="2"/>
        <scheme val="minor"/>
      </rPr>
      <t xml:space="preserve"> durch Auftragnehmer; (deutschsprachiger und persönlicher) Support zu den gängigen Dienstzeiten von 8 bis 16 Uhr für Fragen/Störungen; integrierte "Online-Hilfe"; Mehrbenutzerfähigkeit; Reaktionszeit; Hochverfügbarkeit; Webversion in responsivem Design; Appversion (Android und IOS); öffentlicher und Login-Bereich; Möglichkeit der Erstellung eines individualisierten Bewerberprofils; Profilbasierte, individuelle und automatische Anzeige interessanter Stellenanzeigen auf Startseite; Möglichkeit der (z.T. automatisierten) Erstellung v. (individualisierbaren) Bewerbungspaketen inkl. direkter Versendung bzw. Exportierung; Freigabemöglichkeit und Einsehbarkeit der eLb-Profile für Integrationsfachkräfte für die gemeinsame Stellenakquise und zur Vereinfachung der Aufforderung zu bzw. des Nachweises von Eigenbemühungen; individuelle Bewerbungsstatistik; Suchmöglichkeit und automatische Vorschläge v. Bewerberprofilen für Arbeitgeber mit lfd. Stellengesuchen; Chat-Funktion für Nutzer; Statistiktools zur Arbeitsmarktbeobachtung (auch: allgemeines und individuelles Nutzerverhalten) (I, 2.1)</t>
    </r>
  </si>
  <si>
    <r>
      <t xml:space="preserve">&gt; Aktualität und Umfang der Suchergebnisse, d.h. breites Quellenspektrum (mind. bekannte Stellenportale, Tageszeitungen, regionale Anzeigenblätter und Homepages), tägliche Aktualisierung (spätestens 6 Uhr), Abrufbarkeit der Quellen im Original; Vorfilterung (Dubletten, unseriöse, unerwünschte, veraltete Anzeigen); Zuordnung KldB der BA; Differenzierung nach Ausbildungs- und Arbeitsstellen, Stellen für ein Duales Studium (vorrangig) und Selbstständigkeiten (nachrrangig) u. nach Anforderungsniveaus (Helfer, Fachkräfte, Experten/Spezialisten); Ausweisung neuer und bereits wahrgenommener Stellenangebote; Aufbereitung mit Mindestinformationen; regionale Eingrenzung anhand angemessener Pendelzeiten (§ 140 Abs. 4 SGB III) ab Kreisaußengrenzen (I, 2.2.1)                                                                                                                                                  
&gt; Qualität, Filterung und Suche der Stellenanzeigen, d.h. Mindestfiltermöglichkeiten; intelligente Freitextsuche (inkl. umgangssprachlicher und veralteter Bezeichnungen); sinnvolle Sortierungsmöglichkeiten; automatische Anzeige alternativer Stellenvorschläge; Speicherung v. mind. 10 Filtereinstellungen im Bewerberprofil (I, 2.2.2)                                                                                                                                                                                         
&gt; Usability, d.h. Möglichkeit, anhand der Schulungsunterlagen zu den lt. Leistungsbeschreibung mind. geforderten Tools zu navigieren (I, 2.2.3)                                                                                                                                                                                   
&gt; Schulungsunterlagen und Öffentlichkeitsarbeit, d.h. kompakte und ausführliche Schulungsunterlagen und Bereitschaft zur Unterstützung des Auftraggebers bei der Öffentlichkeitsarbeit (I, 2.2.4)                                                                                                                               
&gt; Sprache, d.h. Nutzbarkeit in mind. geforderten Sprachen für sämtliche im Stellenportal auffinbare Inhalte und Tools (I, 2.2.5)                                                                                                                                                                                   
&gt; Corporate Design, d.h. Aufgreifen des Corporate Designs der Kreisverwaltung Coesfeld (inkl. des JC-Logos) im Layout der </t>
    </r>
    <r>
      <rPr>
        <sz val="11"/>
        <rFont val="Calibri"/>
        <family val="2"/>
        <scheme val="minor"/>
      </rPr>
      <t>Web- und App-Version, i</t>
    </r>
    <r>
      <rPr>
        <sz val="11"/>
        <color theme="1"/>
        <rFont val="Calibri"/>
        <family val="2"/>
        <scheme val="minor"/>
      </rPr>
      <t>n den Schulungsunterlagen  und ggf. öffentlichkeitswirksamer Werbung (I, 2.2.6)</t>
    </r>
  </si>
  <si>
    <t>&gt; Übersichtlichkeit, d.h. v.a. zuverlässige Zuordnung in KldB der BA; Erkennbare Differenzierung nach Ausbildungs- und Arbeitsstellen, Stellen für ein Duales Studium (vorrangig), Praktikums- / Trainee- und Werkstudenten-Stellen sowie Selbstständigkeiten (nachrangig); Erkennbare Differenzierung nach Anforderungsniveaus (Helfer, Fachkräfte, Experten/Spezialisten); Ausrichtung v.a. auf Zielgruppe der eLb (ansprechende Aufbereitung, leichte Sprache)</t>
  </si>
  <si>
    <t>Nachvollziehbare Zusammensetzung des Angebotspreises - Netto-Gesamtpreis pro Jahr (II, 2); Berücksichtigung der Vertragslaufzeit - Mindestlaufzeit v. 24 Monaten zzgl. opt. Verlängerung v. 12 Monaten (I, 1.4)</t>
  </si>
  <si>
    <t>Ausgefülltes Preisblatt</t>
  </si>
  <si>
    <t>Nachvollziehbare Zusammensetzung des Angebotspreises - Netto-Gesamtpreis pro Jahr (II, 2) auf dem dafür vorgesehenen Preisblatt; Berücksichtigung der Vertragslaufzeit - Mindestlaufzeit v. 24 Monaten zzgl. opt. Verlängerung v. 12 Monaten (I, 1.4)</t>
  </si>
  <si>
    <t>Einrichtung, laufende Bereitstellung und Betreuung eines web- und app-basierten kommunalen Jobbörsenportals, das sämtlichen Zielgruppen über die gesamte Vertragslaufzeit (I, 1.4) zeitlich wie auch hinsichtlich der Nutzungskapazitäten uneingeschränkt zur Verfügung steht (I, 1.1)</t>
  </si>
  <si>
    <t>Einrichtung, laufende Bereitstellung und Betreuung eines web- und app-basierten kommunalen Jobbörsenportals das sämtlichen Zielgruppen über die gesamte Vertragslaufzeit (I, 1.4) zeitlich wie auch hinsichtlich der Nutzungskapazitäten uneingeschränkt zur Verfügung steht (I, 1.1)</t>
  </si>
  <si>
    <r>
      <t xml:space="preserve">Das </t>
    </r>
    <r>
      <rPr>
        <b/>
        <sz val="12"/>
        <color theme="1"/>
        <rFont val="Calibri"/>
        <family val="2"/>
        <scheme val="minor"/>
      </rPr>
      <t>kostengünstigste Angebot</t>
    </r>
    <r>
      <rPr>
        <sz val="12"/>
        <color theme="1"/>
        <rFont val="Calibri"/>
        <family val="2"/>
        <scheme val="minor"/>
      </rPr>
      <t xml:space="preserve"> (niedrigster Angebotspreis) erhält</t>
    </r>
    <r>
      <rPr>
        <b/>
        <sz val="12"/>
        <color theme="1"/>
        <rFont val="Calibri"/>
        <family val="2"/>
        <scheme val="minor"/>
      </rPr>
      <t xml:space="preserve"> 3 Punkte</t>
    </r>
    <r>
      <rPr>
        <sz val="12"/>
        <color theme="1"/>
        <rFont val="Calibri"/>
        <family val="2"/>
        <scheme val="minor"/>
      </rPr>
      <t xml:space="preserve"> (maximal erreichbare Punktzahl). 
</t>
    </r>
    <r>
      <rPr>
        <b/>
        <sz val="12"/>
        <color theme="1"/>
        <rFont val="Calibri"/>
        <family val="2"/>
        <scheme val="minor"/>
      </rPr>
      <t>Alle weiteren (teureren) Angebotspreise (P)</t>
    </r>
    <r>
      <rPr>
        <sz val="12"/>
        <color theme="1"/>
        <rFont val="Calibri"/>
        <family val="2"/>
        <scheme val="minor"/>
      </rPr>
      <t xml:space="preserve"> werden mit dem kostengünstigsten Angebotspreis (PG) ins Verhältnis gesetzt und erhalten insofern jeweils </t>
    </r>
    <r>
      <rPr>
        <b/>
        <sz val="12"/>
        <color theme="1"/>
        <rFont val="Calibri"/>
        <family val="2"/>
        <scheme val="minor"/>
      </rPr>
      <t>anteilige Punkte an der maximal erreichbaren Punktzahl (3 Punkte)</t>
    </r>
    <r>
      <rPr>
        <sz val="12"/>
        <color theme="1"/>
        <rFont val="Calibri"/>
        <family val="2"/>
        <scheme val="minor"/>
      </rPr>
      <t>, indem die nachstehende Formel angewendet wird:                                                                                                                                                                                                                                                                                                             
                                                                                                         Angebotspunkte = (PG / P) * 3 Punkte
Gerechnet wird mit zwei Stellen hinter dem Komma. Das kaufmännische Runden findet Anwendung.</t>
    </r>
  </si>
  <si>
    <t>der automatisch aufbereiteten Stellenangebote (für eLb) und Bewerberprofile (für Arbeitgeber); "Passung"</t>
  </si>
  <si>
    <t>Zwischenergebnis (quantitativ)</t>
  </si>
  <si>
    <t>Zwischenergebnis (qualitativ)</t>
  </si>
  <si>
    <t>Ergebnis</t>
  </si>
  <si>
    <t>(können erfüllt sein; Punktevergabe lt. Skala; Wertung entsprechend der Gewichtung vgl. hinterlegte Formeln)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</si>
</sst>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sz val="10"/>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u/>
      <sz val="12"/>
      <color theme="1"/>
      <name val="Calibri"/>
      <family val="2"/>
      <scheme val="minor"/>
    </font>
    <font>
      <u/>
      <sz val="11"/>
      <color theme="1"/>
      <name val="Calibri"/>
      <family val="2"/>
      <scheme val="minor"/>
    </font>
    <font>
      <sz val="11"/>
      <color rgb="FFFF0000"/>
      <name val="Calibri"/>
      <family val="2"/>
      <scheme val="minor"/>
    </font>
    <font>
      <b/>
      <sz val="12"/>
      <color theme="1"/>
      <name val="Calibri"/>
      <family val="2"/>
      <scheme val="minor"/>
    </font>
    <font>
      <b/>
      <u/>
      <sz val="12"/>
      <color theme="1"/>
      <name val="Calibri"/>
      <family val="2"/>
      <scheme val="minor"/>
    </font>
    <font>
      <sz val="11"/>
      <name val="Calibri"/>
      <family val="2"/>
      <scheme val="minor"/>
    </font>
    <font>
      <b/>
      <sz val="10"/>
      <color theme="1"/>
      <name val="Arial"/>
      <family val="2"/>
    </font>
    <font>
      <b/>
      <u val="double"/>
      <sz val="11"/>
      <color theme="1"/>
      <name val="Calibri"/>
      <family val="2"/>
      <scheme val="minor"/>
    </font>
    <font>
      <u val="double"/>
      <sz val="11"/>
      <color theme="1"/>
      <name val="Calibri"/>
      <family val="2"/>
      <scheme val="minor"/>
    </font>
    <font>
      <b/>
      <u val="double"/>
      <sz val="1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309">
    <xf numFmtId="0" fontId="0" fillId="0" borderId="0" xfId="0"/>
    <xf numFmtId="0" fontId="2" fillId="3" borderId="0" xfId="0" applyFont="1" applyFill="1" applyBorder="1"/>
    <xf numFmtId="0" fontId="2" fillId="3" borderId="0" xfId="0" applyFont="1" applyFill="1"/>
    <xf numFmtId="0" fontId="2" fillId="3" borderId="0" xfId="0" applyFont="1" applyFill="1" applyBorder="1" applyAlignment="1">
      <alignment horizontal="center"/>
    </xf>
    <xf numFmtId="0" fontId="0" fillId="3" borderId="0" xfId="0" applyFill="1"/>
    <xf numFmtId="0" fontId="3" fillId="3" borderId="0" xfId="0" applyFont="1" applyFill="1"/>
    <xf numFmtId="0" fontId="6" fillId="3" borderId="0" xfId="0" applyFont="1" applyFill="1" applyAlignment="1">
      <alignment horizontal="center" vertical="center"/>
    </xf>
    <xf numFmtId="0" fontId="2" fillId="3" borderId="0" xfId="0" applyFont="1" applyFill="1" applyAlignment="1">
      <alignment vertical="center"/>
    </xf>
    <xf numFmtId="0" fontId="2" fillId="3" borderId="0" xfId="0" applyFont="1" applyFill="1" applyBorder="1" applyAlignment="1">
      <alignment vertical="center"/>
    </xf>
    <xf numFmtId="0" fontId="4" fillId="3" borderId="0" xfId="0" applyFont="1" applyFill="1" applyAlignment="1">
      <alignment horizontal="right"/>
    </xf>
    <xf numFmtId="0" fontId="4" fillId="3" borderId="0" xfId="0" applyFont="1" applyFill="1"/>
    <xf numFmtId="0" fontId="2" fillId="3" borderId="0" xfId="0" applyFont="1" applyFill="1" applyAlignment="1">
      <alignment horizontal="right"/>
    </xf>
    <xf numFmtId="0" fontId="4" fillId="3" borderId="0" xfId="0" applyFont="1" applyFill="1" applyBorder="1" applyAlignment="1">
      <alignment horizontal="center"/>
    </xf>
    <xf numFmtId="14" fontId="2" fillId="3" borderId="0" xfId="0" applyNumberFormat="1" applyFont="1" applyFill="1"/>
    <xf numFmtId="0" fontId="7" fillId="3" borderId="0" xfId="0" applyFont="1" applyFill="1"/>
    <xf numFmtId="0" fontId="1" fillId="3" borderId="0" xfId="0" applyFont="1" applyFill="1" applyAlignment="1">
      <alignment horizontal="center" vertical="center"/>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Alignment="1">
      <alignment horizontal="left" vertical="center"/>
    </xf>
    <xf numFmtId="0" fontId="8" fillId="3" borderId="0" xfId="0" applyFont="1" applyFill="1" applyBorder="1" applyAlignment="1">
      <alignment horizontal="right"/>
    </xf>
    <xf numFmtId="0" fontId="2" fillId="3" borderId="0" xfId="0" applyFont="1" applyFill="1" applyBorder="1" applyAlignment="1">
      <alignment horizontal="center"/>
    </xf>
    <xf numFmtId="0" fontId="2" fillId="3" borderId="22" xfId="0" applyFont="1" applyFill="1" applyBorder="1" applyAlignment="1">
      <alignment vertical="center"/>
    </xf>
    <xf numFmtId="0" fontId="2" fillId="3" borderId="46" xfId="0" applyFont="1" applyFill="1" applyBorder="1" applyAlignment="1">
      <alignment vertical="center"/>
    </xf>
    <xf numFmtId="0" fontId="1" fillId="3" borderId="0" xfId="0" applyFont="1" applyFill="1" applyBorder="1" applyAlignment="1">
      <alignment horizontal="center" vertical="center"/>
    </xf>
    <xf numFmtId="0" fontId="7" fillId="3" borderId="25" xfId="0" applyFont="1" applyFill="1" applyBorder="1" applyAlignment="1"/>
    <xf numFmtId="0" fontId="7" fillId="3" borderId="0" xfId="0" applyFont="1" applyFill="1" applyBorder="1" applyAlignment="1"/>
    <xf numFmtId="0" fontId="1" fillId="3" borderId="0" xfId="0" applyFont="1" applyFill="1" applyAlignment="1">
      <alignment horizontal="center" vertical="center"/>
    </xf>
    <xf numFmtId="0" fontId="2" fillId="3" borderId="0" xfId="0" applyFont="1" applyFill="1" applyBorder="1" applyAlignment="1">
      <alignment horizontal="center"/>
    </xf>
    <xf numFmtId="0" fontId="4" fillId="2" borderId="0" xfId="0" applyFont="1" applyFill="1" applyBorder="1" applyAlignment="1">
      <alignment horizontal="center"/>
    </xf>
    <xf numFmtId="0" fontId="2" fillId="2" borderId="0" xfId="0" applyFont="1" applyFill="1" applyAlignment="1">
      <alignment horizontal="center"/>
    </xf>
    <xf numFmtId="2" fontId="0" fillId="3" borderId="0" xfId="0" applyNumberFormat="1" applyFill="1"/>
    <xf numFmtId="0" fontId="11" fillId="2" borderId="52" xfId="0" applyFont="1" applyFill="1" applyBorder="1" applyAlignment="1">
      <alignment horizontal="center"/>
    </xf>
    <xf numFmtId="2" fontId="11" fillId="2" borderId="37" xfId="0" applyNumberFormat="1" applyFont="1" applyFill="1" applyBorder="1" applyAlignment="1">
      <alignment horizontal="center"/>
    </xf>
    <xf numFmtId="2" fontId="11" fillId="2" borderId="43" xfId="0" applyNumberFormat="1" applyFont="1" applyFill="1" applyBorder="1" applyAlignment="1">
      <alignment horizontal="center"/>
    </xf>
    <xf numFmtId="0" fontId="2" fillId="2" borderId="62" xfId="0" applyFont="1" applyFill="1" applyBorder="1" applyAlignment="1">
      <alignment horizontal="center" vertical="center"/>
    </xf>
    <xf numFmtId="2" fontId="2" fillId="2" borderId="35" xfId="0" applyNumberFormat="1" applyFont="1" applyFill="1" applyBorder="1" applyAlignment="1">
      <alignment horizontal="center" vertical="center"/>
    </xf>
    <xf numFmtId="2" fontId="2" fillId="2" borderId="42" xfId="0" applyNumberFormat="1" applyFont="1" applyFill="1" applyBorder="1" applyAlignment="1">
      <alignment horizontal="center" vertical="center"/>
    </xf>
    <xf numFmtId="0" fontId="2" fillId="2" borderId="34" xfId="0" applyFont="1" applyFill="1" applyBorder="1" applyAlignment="1">
      <alignment horizontal="center" vertical="center"/>
    </xf>
    <xf numFmtId="0" fontId="11" fillId="4" borderId="52" xfId="0" applyFont="1" applyFill="1" applyBorder="1" applyAlignment="1">
      <alignment horizontal="center"/>
    </xf>
    <xf numFmtId="2" fontId="11" fillId="4" borderId="37" xfId="0" applyNumberFormat="1" applyFont="1" applyFill="1" applyBorder="1" applyAlignment="1">
      <alignment horizontal="center"/>
    </xf>
    <xf numFmtId="2" fontId="11" fillId="4" borderId="43" xfId="0" applyNumberFormat="1" applyFont="1" applyFill="1" applyBorder="1" applyAlignment="1">
      <alignment horizontal="center"/>
    </xf>
    <xf numFmtId="0" fontId="2" fillId="4" borderId="62" xfId="0" applyFont="1" applyFill="1" applyBorder="1" applyAlignment="1">
      <alignment horizontal="center" vertical="center"/>
    </xf>
    <xf numFmtId="2" fontId="2" fillId="4" borderId="35" xfId="0" applyNumberFormat="1" applyFont="1" applyFill="1" applyBorder="1" applyAlignment="1">
      <alignment horizontal="center" vertical="center"/>
    </xf>
    <xf numFmtId="2" fontId="2" fillId="4" borderId="42" xfId="0" applyNumberFormat="1" applyFont="1" applyFill="1" applyBorder="1" applyAlignment="1">
      <alignment horizontal="center" vertical="center"/>
    </xf>
    <xf numFmtId="0" fontId="2" fillId="4" borderId="34" xfId="0" applyFont="1" applyFill="1" applyBorder="1" applyAlignment="1">
      <alignment horizontal="center" vertical="center"/>
    </xf>
    <xf numFmtId="0" fontId="3" fillId="2" borderId="37" xfId="0" applyFont="1" applyFill="1" applyBorder="1" applyAlignment="1">
      <alignment horizontal="center"/>
    </xf>
    <xf numFmtId="0" fontId="2" fillId="2" borderId="5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7" xfId="0" applyFont="1" applyFill="1" applyBorder="1" applyAlignment="1">
      <alignment horizontal="center" vertical="center"/>
    </xf>
    <xf numFmtId="0" fontId="3" fillId="4" borderId="43" xfId="0" applyFont="1" applyFill="1" applyBorder="1" applyAlignment="1">
      <alignment horizontal="center"/>
    </xf>
    <xf numFmtId="0" fontId="2" fillId="4" borderId="55" xfId="0" applyFont="1" applyFill="1" applyBorder="1" applyAlignment="1">
      <alignment horizontal="center" vertical="center"/>
    </xf>
    <xf numFmtId="0" fontId="2" fillId="4" borderId="61" xfId="0" applyFont="1" applyFill="1" applyBorder="1" applyAlignment="1">
      <alignment horizontal="center" vertical="center"/>
    </xf>
    <xf numFmtId="0" fontId="2" fillId="4" borderId="43"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34" xfId="0" applyFont="1" applyFill="1" applyBorder="1" applyAlignment="1">
      <alignment horizontal="center" vertical="center"/>
    </xf>
    <xf numFmtId="0" fontId="2" fillId="4" borderId="34" xfId="0" applyFont="1" applyFill="1" applyBorder="1" applyAlignment="1">
      <alignment horizontal="center" vertical="center"/>
    </xf>
    <xf numFmtId="0" fontId="2" fillId="3" borderId="8" xfId="0" applyFont="1" applyFill="1" applyBorder="1" applyAlignment="1">
      <alignment vertical="center"/>
    </xf>
    <xf numFmtId="0" fontId="2" fillId="6" borderId="52" xfId="0" applyFont="1" applyFill="1" applyBorder="1" applyAlignment="1">
      <alignment horizontal="center" vertical="center"/>
    </xf>
    <xf numFmtId="2" fontId="3" fillId="5" borderId="43" xfId="0" applyNumberFormat="1" applyFont="1" applyFill="1" applyBorder="1" applyAlignment="1">
      <alignment horizontal="center" vertical="center"/>
    </xf>
    <xf numFmtId="2" fontId="2" fillId="6" borderId="37" xfId="0" applyNumberFormat="1" applyFont="1" applyFill="1" applyBorder="1" applyAlignment="1">
      <alignment horizontal="center" vertical="center"/>
    </xf>
    <xf numFmtId="0" fontId="2" fillId="6" borderId="38" xfId="0" applyFont="1" applyFill="1" applyBorder="1" applyAlignment="1">
      <alignment horizontal="center" vertical="center"/>
    </xf>
    <xf numFmtId="0" fontId="3" fillId="0" borderId="0" xfId="0" applyFont="1" applyFill="1" applyBorder="1" applyAlignment="1">
      <alignment horizontal="center" vertical="center"/>
    </xf>
    <xf numFmtId="10" fontId="10"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2" fontId="2" fillId="0" borderId="0" xfId="0" applyNumberFormat="1" applyFont="1" applyFill="1" applyBorder="1" applyAlignment="1">
      <alignment horizontal="center" vertical="center"/>
    </xf>
    <xf numFmtId="0" fontId="13" fillId="7" borderId="52" xfId="0" applyFont="1" applyFill="1" applyBorder="1" applyAlignment="1">
      <alignment horizontal="center" vertical="center"/>
    </xf>
    <xf numFmtId="2" fontId="13" fillId="7" borderId="37" xfId="0" applyNumberFormat="1" applyFont="1" applyFill="1" applyBorder="1" applyAlignment="1">
      <alignment horizontal="center" vertical="center"/>
    </xf>
    <xf numFmtId="2" fontId="12" fillId="6" borderId="43" xfId="0" applyNumberFormat="1" applyFont="1" applyFill="1" applyBorder="1" applyAlignment="1">
      <alignment horizontal="center" vertical="center"/>
    </xf>
    <xf numFmtId="0" fontId="13" fillId="7" borderId="38" xfId="0" applyFont="1" applyFill="1" applyBorder="1" applyAlignment="1">
      <alignment horizontal="center" vertical="center"/>
    </xf>
    <xf numFmtId="0" fontId="2" fillId="0" borderId="31" xfId="0" applyFont="1" applyFill="1" applyBorder="1" applyAlignment="1">
      <alignment horizontal="left" vertical="center" wrapText="1"/>
    </xf>
    <xf numFmtId="0" fontId="2" fillId="0" borderId="26" xfId="0" applyFont="1" applyFill="1" applyBorder="1" applyAlignment="1">
      <alignment horizontal="left" vertical="center" wrapText="1"/>
    </xf>
    <xf numFmtId="10" fontId="10" fillId="3" borderId="29" xfId="0" applyNumberFormat="1" applyFont="1" applyFill="1" applyBorder="1" applyAlignment="1">
      <alignment horizontal="center" vertical="center"/>
    </xf>
    <xf numFmtId="10" fontId="10" fillId="3" borderId="28" xfId="0" applyNumberFormat="1" applyFont="1" applyFill="1" applyBorder="1" applyAlignment="1">
      <alignment horizontal="center" vertical="center"/>
    </xf>
    <xf numFmtId="10" fontId="10" fillId="3" borderId="25" xfId="0" applyNumberFormat="1" applyFont="1" applyFill="1" applyBorder="1" applyAlignment="1">
      <alignment horizontal="center" vertical="center"/>
    </xf>
    <xf numFmtId="10" fontId="10" fillId="3" borderId="27" xfId="0" applyNumberFormat="1" applyFont="1" applyFill="1" applyBorder="1" applyAlignment="1">
      <alignment horizontal="center" vertical="center"/>
    </xf>
    <xf numFmtId="10" fontId="10" fillId="3" borderId="53" xfId="0" applyNumberFormat="1" applyFont="1" applyFill="1" applyBorder="1" applyAlignment="1">
      <alignment horizontal="center" vertical="center"/>
    </xf>
    <xf numFmtId="10" fontId="10" fillId="3" borderId="45" xfId="0" applyNumberFormat="1" applyFont="1" applyFill="1" applyBorder="1" applyAlignment="1">
      <alignment horizontal="center" vertical="center"/>
    </xf>
    <xf numFmtId="0" fontId="2" fillId="3" borderId="8"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2" fillId="3" borderId="29"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22" xfId="0" applyFont="1" applyFill="1" applyBorder="1" applyAlignment="1">
      <alignment horizontal="left" vertical="center" wrapText="1"/>
    </xf>
    <xf numFmtId="0" fontId="2" fillId="3" borderId="50"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46"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23" xfId="0" applyFont="1" applyFill="1" applyBorder="1" applyAlignment="1">
      <alignment horizontal="left" vertical="top" wrapText="1"/>
    </xf>
    <xf numFmtId="0" fontId="2" fillId="3" borderId="3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56"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31" xfId="0" applyFont="1" applyFill="1" applyBorder="1" applyAlignment="1">
      <alignment horizontal="left" vertical="center"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8" xfId="0" applyFont="1" applyFill="1" applyBorder="1" applyAlignment="1">
      <alignment horizontal="left" wrapText="1"/>
    </xf>
    <xf numFmtId="0" fontId="2" fillId="3" borderId="0" xfId="0" applyFont="1" applyFill="1" applyBorder="1" applyAlignment="1">
      <alignment horizontal="left" wrapText="1"/>
    </xf>
    <xf numFmtId="0" fontId="2" fillId="3" borderId="10" xfId="0" applyFont="1" applyFill="1" applyBorder="1" applyAlignment="1">
      <alignment horizontal="left" wrapText="1"/>
    </xf>
    <xf numFmtId="0" fontId="2" fillId="3" borderId="11" xfId="0" applyFont="1" applyFill="1" applyBorder="1" applyAlignment="1">
      <alignment horizontal="left" wrapText="1"/>
    </xf>
    <xf numFmtId="0" fontId="3" fillId="3" borderId="57" xfId="0" applyFont="1" applyFill="1" applyBorder="1" applyAlignment="1">
      <alignment horizontal="center"/>
    </xf>
    <xf numFmtId="0" fontId="3" fillId="3" borderId="48" xfId="0" applyFont="1" applyFill="1" applyBorder="1" applyAlignment="1">
      <alignment horizontal="center"/>
    </xf>
    <xf numFmtId="0" fontId="2" fillId="3" borderId="40" xfId="0" applyFont="1" applyFill="1" applyBorder="1" applyAlignment="1">
      <alignment horizontal="left" vertical="center"/>
    </xf>
    <xf numFmtId="0" fontId="2" fillId="3" borderId="39" xfId="0" applyFont="1" applyFill="1" applyBorder="1" applyAlignment="1">
      <alignment horizontal="left" vertical="center"/>
    </xf>
    <xf numFmtId="10" fontId="10" fillId="3" borderId="56" xfId="0" applyNumberFormat="1" applyFont="1" applyFill="1" applyBorder="1" applyAlignment="1">
      <alignment horizontal="center" vertical="center"/>
    </xf>
    <xf numFmtId="10" fontId="10" fillId="3" borderId="44" xfId="0" applyNumberFormat="1" applyFont="1" applyFill="1" applyBorder="1" applyAlignment="1">
      <alignment horizontal="center" vertical="center"/>
    </xf>
    <xf numFmtId="0" fontId="2" fillId="3" borderId="52" xfId="0" applyFont="1" applyFill="1" applyBorder="1" applyAlignment="1">
      <alignment horizontal="center" vertical="center"/>
    </xf>
    <xf numFmtId="0" fontId="2" fillId="3" borderId="43" xfId="0" applyFont="1" applyFill="1" applyBorder="1" applyAlignment="1">
      <alignment horizontal="center" vertical="center"/>
    </xf>
    <xf numFmtId="0" fontId="3" fillId="3" borderId="29" xfId="0" applyFont="1" applyFill="1" applyBorder="1" applyAlignment="1">
      <alignment horizontal="center"/>
    </xf>
    <xf numFmtId="0" fontId="3" fillId="3" borderId="22" xfId="0" applyFont="1" applyFill="1" applyBorder="1" applyAlignment="1">
      <alignment horizontal="center"/>
    </xf>
    <xf numFmtId="0" fontId="3" fillId="3" borderId="50" xfId="0" applyFont="1" applyFill="1" applyBorder="1" applyAlignment="1">
      <alignment horizontal="center"/>
    </xf>
    <xf numFmtId="0" fontId="3" fillId="3" borderId="47" xfId="0" applyFont="1" applyFill="1" applyBorder="1" applyAlignment="1">
      <alignment horizontal="center"/>
    </xf>
    <xf numFmtId="0" fontId="3" fillId="3" borderId="46" xfId="0" applyFont="1" applyFill="1" applyBorder="1" applyAlignment="1">
      <alignment horizontal="center"/>
    </xf>
    <xf numFmtId="0" fontId="2" fillId="3" borderId="6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5" fillId="2" borderId="0" xfId="0" applyFont="1" applyFill="1" applyAlignment="1">
      <alignment horizontal="center" vertical="center"/>
    </xf>
    <xf numFmtId="0" fontId="1" fillId="3" borderId="0" xfId="0" applyFont="1" applyFill="1" applyAlignment="1">
      <alignment horizontal="center" vertical="center"/>
    </xf>
    <xf numFmtId="0" fontId="2" fillId="3" borderId="29"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53" xfId="0" applyFont="1" applyFill="1" applyBorder="1" applyAlignment="1">
      <alignment horizontal="center" vertical="center"/>
    </xf>
    <xf numFmtId="0" fontId="2" fillId="3" borderId="45" xfId="0" applyFont="1" applyFill="1" applyBorder="1" applyAlignment="1">
      <alignment horizontal="center" vertical="center"/>
    </xf>
    <xf numFmtId="0" fontId="2" fillId="3" borderId="30"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3" borderId="46" xfId="0" applyFont="1" applyFill="1" applyBorder="1" applyAlignment="1">
      <alignment horizontal="left" vertical="center" wrapText="1"/>
    </xf>
    <xf numFmtId="0" fontId="10" fillId="3" borderId="22" xfId="0" applyFont="1" applyFill="1" applyBorder="1" applyAlignment="1">
      <alignment horizontal="left" vertical="center" wrapText="1"/>
    </xf>
    <xf numFmtId="0" fontId="10" fillId="3" borderId="28"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15"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21" xfId="0" applyFont="1" applyFill="1" applyBorder="1" applyAlignment="1">
      <alignment horizontal="left" vertical="center"/>
    </xf>
    <xf numFmtId="0" fontId="2" fillId="3" borderId="49" xfId="0" applyFont="1" applyFill="1" applyBorder="1" applyAlignment="1">
      <alignment horizontal="left" vertical="center"/>
    </xf>
    <xf numFmtId="0" fontId="2" fillId="3" borderId="59" xfId="0" applyFont="1" applyFill="1" applyBorder="1" applyAlignment="1">
      <alignment horizontal="left" vertical="center"/>
    </xf>
    <xf numFmtId="0" fontId="2" fillId="3" borderId="27"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27"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0" fillId="3" borderId="26" xfId="0" applyFont="1" applyFill="1" applyBorder="1" applyAlignment="1">
      <alignment horizontal="left" vertical="center" wrapText="1"/>
    </xf>
    <xf numFmtId="0" fontId="10" fillId="3" borderId="45" xfId="0" applyFont="1" applyFill="1" applyBorder="1" applyAlignment="1">
      <alignment horizontal="left" vertical="center" wrapText="1"/>
    </xf>
    <xf numFmtId="0" fontId="3" fillId="3" borderId="56" xfId="0" applyFont="1" applyFill="1" applyBorder="1" applyAlignment="1">
      <alignment horizontal="center"/>
    </xf>
    <xf numFmtId="0" fontId="3" fillId="3" borderId="40" xfId="0" applyFont="1" applyFill="1" applyBorder="1" applyAlignment="1">
      <alignment horizontal="center"/>
    </xf>
    <xf numFmtId="0" fontId="3" fillId="3" borderId="38" xfId="0" applyFont="1" applyFill="1" applyBorder="1" applyAlignment="1">
      <alignment horizontal="center"/>
    </xf>
    <xf numFmtId="0" fontId="3" fillId="3" borderId="39" xfId="0" applyFont="1" applyFill="1" applyBorder="1" applyAlignment="1">
      <alignment horizontal="center"/>
    </xf>
    <xf numFmtId="0" fontId="3" fillId="3" borderId="44" xfId="0" applyFont="1" applyFill="1" applyBorder="1" applyAlignment="1">
      <alignment horizontal="center"/>
    </xf>
    <xf numFmtId="0" fontId="2" fillId="3" borderId="32" xfId="0" applyFont="1" applyFill="1" applyBorder="1" applyAlignment="1">
      <alignment horizontal="left" vertical="center" wrapText="1"/>
    </xf>
    <xf numFmtId="0" fontId="2" fillId="0" borderId="46"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2" fillId="3" borderId="49" xfId="0" applyFont="1" applyFill="1" applyBorder="1" applyAlignment="1">
      <alignment horizontal="left" vertical="center" wrapText="1"/>
    </xf>
    <xf numFmtId="0" fontId="2" fillId="3" borderId="58" xfId="0" applyFont="1" applyFill="1" applyBorder="1" applyAlignment="1">
      <alignment horizontal="left" vertical="center" wrapText="1"/>
    </xf>
    <xf numFmtId="0" fontId="2" fillId="3" borderId="64" xfId="0" applyFont="1" applyFill="1" applyBorder="1" applyAlignment="1">
      <alignment horizontal="left" vertical="center" wrapText="1"/>
    </xf>
    <xf numFmtId="0" fontId="2" fillId="3" borderId="65"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2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10" fontId="10" fillId="3" borderId="12" xfId="0" applyNumberFormat="1" applyFont="1" applyFill="1" applyBorder="1" applyAlignment="1">
      <alignment horizontal="center" vertical="center"/>
    </xf>
    <xf numFmtId="10" fontId="10" fillId="3" borderId="65" xfId="0" applyNumberFormat="1" applyFont="1" applyFill="1" applyBorder="1" applyAlignment="1">
      <alignment horizontal="center" vertical="center"/>
    </xf>
    <xf numFmtId="10" fontId="10" fillId="3" borderId="16" xfId="0" applyNumberFormat="1" applyFont="1" applyFill="1" applyBorder="1" applyAlignment="1">
      <alignment horizontal="center" vertical="center"/>
    </xf>
    <xf numFmtId="10" fontId="10" fillId="3" borderId="18" xfId="0" applyNumberFormat="1" applyFont="1" applyFill="1" applyBorder="1" applyAlignment="1">
      <alignment horizontal="center" vertical="center"/>
    </xf>
    <xf numFmtId="0" fontId="2" fillId="3" borderId="34" xfId="0" applyFont="1" applyFill="1" applyBorder="1" applyAlignment="1">
      <alignment horizontal="left" vertical="center"/>
    </xf>
    <xf numFmtId="0" fontId="2" fillId="3" borderId="17"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4" borderId="61" xfId="0" applyFont="1" applyFill="1" applyBorder="1" applyAlignment="1">
      <alignment horizontal="center" vertical="center"/>
    </xf>
    <xf numFmtId="0" fontId="2" fillId="4" borderId="1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51" xfId="0" applyFont="1" applyFill="1" applyBorder="1" applyAlignment="1">
      <alignment horizontal="center" vertical="center"/>
    </xf>
    <xf numFmtId="0" fontId="2" fillId="4" borderId="55" xfId="0" applyFont="1" applyFill="1" applyBorder="1" applyAlignment="1">
      <alignment horizontal="center" vertical="center"/>
    </xf>
    <xf numFmtId="0" fontId="2" fillId="3" borderId="31"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9"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63"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2" fillId="3" borderId="53"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3" borderId="60" xfId="0" applyFont="1" applyFill="1" applyBorder="1" applyAlignment="1">
      <alignment horizontal="left"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2" fontId="2" fillId="2" borderId="47" xfId="0" applyNumberFormat="1" applyFont="1" applyFill="1" applyBorder="1" applyAlignment="1">
      <alignment horizontal="center" vertical="center"/>
    </xf>
    <xf numFmtId="2" fontId="2" fillId="2" borderId="36" xfId="0" applyNumberFormat="1" applyFont="1" applyFill="1" applyBorder="1" applyAlignment="1">
      <alignment horizontal="center" vertical="center"/>
    </xf>
    <xf numFmtId="0" fontId="2" fillId="2" borderId="67"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8" xfId="0" applyFont="1" applyFill="1" applyBorder="1" applyAlignment="1">
      <alignment horizontal="center" vertical="center"/>
    </xf>
    <xf numFmtId="0" fontId="2" fillId="2" borderId="66" xfId="0" applyFont="1" applyFill="1" applyBorder="1" applyAlignment="1">
      <alignment horizontal="center" vertical="center"/>
    </xf>
    <xf numFmtId="2" fontId="2" fillId="2" borderId="35" xfId="0" applyNumberFormat="1" applyFont="1" applyFill="1" applyBorder="1" applyAlignment="1">
      <alignment horizontal="center" vertical="center"/>
    </xf>
    <xf numFmtId="2" fontId="2" fillId="4" borderId="47" xfId="0" applyNumberFormat="1" applyFont="1" applyFill="1" applyBorder="1" applyAlignment="1">
      <alignment horizontal="center" vertical="center"/>
    </xf>
    <xf numFmtId="2" fontId="2" fillId="4" borderId="35" xfId="0" applyNumberFormat="1" applyFont="1" applyFill="1" applyBorder="1" applyAlignment="1">
      <alignment horizontal="center" vertical="center"/>
    </xf>
    <xf numFmtId="2" fontId="2" fillId="4" borderId="36" xfId="0" applyNumberFormat="1" applyFont="1" applyFill="1" applyBorder="1" applyAlignment="1">
      <alignment horizontal="center" vertical="center"/>
    </xf>
    <xf numFmtId="2" fontId="2" fillId="2" borderId="48" xfId="0" applyNumberFormat="1" applyFont="1" applyFill="1" applyBorder="1" applyAlignment="1">
      <alignment horizontal="center" vertical="center"/>
    </xf>
    <xf numFmtId="2" fontId="2" fillId="2" borderId="42" xfId="0" applyNumberFormat="1" applyFont="1" applyFill="1" applyBorder="1" applyAlignment="1">
      <alignment horizontal="center" vertical="center"/>
    </xf>
    <xf numFmtId="2" fontId="2" fillId="2" borderId="41" xfId="0" applyNumberFormat="1" applyFont="1" applyFill="1" applyBorder="1" applyAlignment="1">
      <alignment horizontal="center" vertical="center"/>
    </xf>
    <xf numFmtId="0" fontId="2" fillId="2" borderId="33" xfId="0" applyFont="1" applyFill="1" applyBorder="1" applyAlignment="1">
      <alignment horizontal="center" vertical="center"/>
    </xf>
    <xf numFmtId="0" fontId="4" fillId="3" borderId="0" xfId="0" applyFont="1" applyFill="1" applyAlignment="1">
      <alignment horizontal="left" vertical="center" wrapText="1"/>
    </xf>
    <xf numFmtId="0" fontId="2" fillId="3" borderId="56" xfId="0" applyFont="1" applyFill="1" applyBorder="1" applyAlignment="1">
      <alignment horizontal="left" vertical="center" wrapText="1"/>
    </xf>
    <xf numFmtId="0" fontId="2" fillId="3" borderId="40" xfId="0" applyFont="1" applyFill="1" applyBorder="1" applyAlignment="1">
      <alignment horizontal="left" vertical="center" wrapText="1"/>
    </xf>
    <xf numFmtId="0" fontId="2" fillId="3" borderId="38" xfId="0" applyFont="1" applyFill="1" applyBorder="1" applyAlignment="1">
      <alignment horizontal="left" vertical="center" wrapText="1"/>
    </xf>
    <xf numFmtId="0" fontId="2" fillId="0" borderId="39" xfId="0" applyFont="1" applyFill="1" applyBorder="1" applyAlignment="1">
      <alignment horizontal="left" vertical="center" wrapText="1"/>
    </xf>
    <xf numFmtId="0" fontId="2" fillId="0" borderId="40" xfId="0" applyFont="1" applyFill="1" applyBorder="1" applyAlignment="1">
      <alignment horizontal="left" vertical="center" wrapText="1"/>
    </xf>
    <xf numFmtId="0" fontId="2" fillId="0" borderId="44" xfId="0" applyFont="1" applyFill="1" applyBorder="1" applyAlignment="1">
      <alignment horizontal="left" vertical="center" wrapText="1"/>
    </xf>
    <xf numFmtId="0" fontId="2" fillId="3" borderId="26" xfId="0" applyFont="1" applyFill="1" applyBorder="1" applyAlignment="1">
      <alignment horizontal="left" vertical="center"/>
    </xf>
    <xf numFmtId="0" fontId="2" fillId="3" borderId="32" xfId="0" applyFont="1" applyFill="1" applyBorder="1" applyAlignment="1">
      <alignment horizontal="left" vertical="center"/>
    </xf>
    <xf numFmtId="0" fontId="2" fillId="3" borderId="23" xfId="0" applyFont="1" applyFill="1" applyBorder="1" applyAlignment="1">
      <alignment horizontal="left" vertical="center" wrapText="1"/>
    </xf>
    <xf numFmtId="2" fontId="2" fillId="4" borderId="55" xfId="0" applyNumberFormat="1" applyFont="1" applyFill="1" applyBorder="1" applyAlignment="1">
      <alignment horizontal="center" vertical="center"/>
    </xf>
    <xf numFmtId="2" fontId="2" fillId="4" borderId="61" xfId="0" applyNumberFormat="1" applyFont="1" applyFill="1" applyBorder="1" applyAlignment="1">
      <alignment horizontal="center" vertical="center"/>
    </xf>
    <xf numFmtId="2" fontId="2" fillId="4" borderId="18" xfId="0" applyNumberFormat="1" applyFont="1" applyFill="1" applyBorder="1" applyAlignment="1">
      <alignment horizontal="center" vertical="center"/>
    </xf>
    <xf numFmtId="0" fontId="2" fillId="4" borderId="33" xfId="0" applyFont="1" applyFill="1" applyBorder="1" applyAlignment="1">
      <alignment horizontal="center" vertical="center"/>
    </xf>
    <xf numFmtId="2" fontId="2" fillId="2" borderId="5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2" fillId="2" borderId="17" xfId="0" applyNumberFormat="1" applyFont="1" applyFill="1" applyBorder="1" applyAlignment="1">
      <alignment horizontal="center" vertical="center"/>
    </xf>
    <xf numFmtId="2" fontId="2" fillId="2" borderId="55" xfId="0" applyNumberFormat="1" applyFont="1" applyFill="1" applyBorder="1" applyAlignment="1">
      <alignment horizontal="center" vertical="center"/>
    </xf>
    <xf numFmtId="2" fontId="2" fillId="2" borderId="61" xfId="0" applyNumberFormat="1" applyFont="1" applyFill="1" applyBorder="1" applyAlignment="1">
      <alignment horizontal="center" vertical="center"/>
    </xf>
    <xf numFmtId="2" fontId="2" fillId="2" borderId="18" xfId="0" applyNumberFormat="1" applyFont="1" applyFill="1" applyBorder="1" applyAlignment="1">
      <alignment horizontal="center" vertical="center"/>
    </xf>
    <xf numFmtId="0" fontId="2" fillId="4" borderId="54" xfId="0" applyFont="1" applyFill="1" applyBorder="1" applyAlignment="1">
      <alignment horizontal="center" vertical="center"/>
    </xf>
    <xf numFmtId="0" fontId="2" fillId="4" borderId="34" xfId="0" applyFont="1" applyFill="1" applyBorder="1" applyAlignment="1">
      <alignment horizontal="center" vertical="center"/>
    </xf>
    <xf numFmtId="2" fontId="2" fillId="4" borderId="51" xfId="0" applyNumberFormat="1" applyFont="1" applyFill="1" applyBorder="1" applyAlignment="1">
      <alignment horizontal="center" vertical="center"/>
    </xf>
    <xf numFmtId="2" fontId="2" fillId="4" borderId="1" xfId="0" applyNumberFormat="1" applyFont="1" applyFill="1" applyBorder="1" applyAlignment="1">
      <alignment horizontal="center" vertical="center"/>
    </xf>
    <xf numFmtId="2" fontId="2" fillId="4" borderId="17" xfId="0" applyNumberFormat="1" applyFont="1" applyFill="1" applyBorder="1" applyAlignment="1">
      <alignment horizontal="center" vertical="center"/>
    </xf>
    <xf numFmtId="0" fontId="2" fillId="2" borderId="57" xfId="0" applyFont="1" applyFill="1" applyBorder="1" applyAlignment="1">
      <alignment horizontal="center" vertical="center"/>
    </xf>
    <xf numFmtId="0" fontId="2" fillId="2" borderId="54" xfId="0" applyFont="1" applyFill="1" applyBorder="1" applyAlignment="1">
      <alignment horizontal="center" vertical="center"/>
    </xf>
    <xf numFmtId="2" fontId="2" fillId="4" borderId="48" xfId="0" applyNumberFormat="1" applyFont="1" applyFill="1" applyBorder="1" applyAlignment="1">
      <alignment horizontal="center" vertical="center"/>
    </xf>
    <xf numFmtId="2" fontId="2" fillId="4" borderId="42" xfId="0" applyNumberFormat="1" applyFont="1" applyFill="1" applyBorder="1" applyAlignment="1">
      <alignment horizontal="center" vertical="center"/>
    </xf>
    <xf numFmtId="2" fontId="2" fillId="4" borderId="41" xfId="0" applyNumberFormat="1" applyFont="1" applyFill="1" applyBorder="1" applyAlignment="1">
      <alignment horizontal="center" vertical="center"/>
    </xf>
    <xf numFmtId="10" fontId="10" fillId="3" borderId="22" xfId="0" applyNumberFormat="1" applyFont="1" applyFill="1" applyBorder="1" applyAlignment="1">
      <alignment horizontal="center" vertical="center"/>
    </xf>
    <xf numFmtId="10" fontId="10" fillId="3" borderId="0" xfId="0" applyNumberFormat="1" applyFont="1" applyFill="1" applyBorder="1" applyAlignment="1">
      <alignment horizontal="center" vertical="center"/>
    </xf>
    <xf numFmtId="10" fontId="10" fillId="3" borderId="26" xfId="0" applyNumberFormat="1" applyFont="1" applyFill="1" applyBorder="1" applyAlignment="1">
      <alignment horizontal="center" vertical="center"/>
    </xf>
    <xf numFmtId="0" fontId="11" fillId="2" borderId="57" xfId="0" applyFont="1" applyFill="1" applyBorder="1" applyAlignment="1">
      <alignment horizontal="center"/>
    </xf>
    <xf numFmtId="0" fontId="11" fillId="2" borderId="47" xfId="0" applyFont="1" applyFill="1" applyBorder="1" applyAlignment="1">
      <alignment horizontal="center"/>
    </xf>
    <xf numFmtId="0" fontId="11" fillId="2" borderId="48" xfId="0" applyFont="1" applyFill="1" applyBorder="1" applyAlignment="1">
      <alignment horizontal="center"/>
    </xf>
    <xf numFmtId="0" fontId="2" fillId="2" borderId="34" xfId="0" applyFont="1" applyFill="1" applyBorder="1" applyAlignment="1">
      <alignment horizontal="center" vertical="center"/>
    </xf>
    <xf numFmtId="2" fontId="2" fillId="2" borderId="64" xfId="0" applyNumberFormat="1" applyFont="1" applyFill="1" applyBorder="1" applyAlignment="1">
      <alignment horizontal="center" vertical="center"/>
    </xf>
    <xf numFmtId="2" fontId="2" fillId="2" borderId="65" xfId="0" applyNumberFormat="1" applyFont="1" applyFill="1" applyBorder="1" applyAlignment="1">
      <alignment horizontal="center" vertical="center"/>
    </xf>
    <xf numFmtId="0" fontId="11" fillId="4" borderId="5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2" fillId="4" borderId="66" xfId="0" applyFont="1" applyFill="1" applyBorder="1" applyAlignment="1">
      <alignment horizontal="center" vertical="center"/>
    </xf>
    <xf numFmtId="2" fontId="2" fillId="4" borderId="64" xfId="0" applyNumberFormat="1" applyFont="1" applyFill="1" applyBorder="1" applyAlignment="1">
      <alignment horizontal="center" vertical="center"/>
    </xf>
    <xf numFmtId="2" fontId="2" fillId="4" borderId="65" xfId="0" applyNumberFormat="1" applyFont="1" applyFill="1" applyBorder="1" applyAlignment="1">
      <alignment horizontal="center" vertical="center"/>
    </xf>
    <xf numFmtId="0" fontId="2" fillId="3" borderId="57"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22" xfId="0" applyFont="1" applyFill="1" applyBorder="1" applyAlignment="1">
      <alignment horizontal="left" vertical="center"/>
    </xf>
    <xf numFmtId="0" fontId="2" fillId="3" borderId="46" xfId="0" applyFont="1" applyFill="1" applyBorder="1" applyAlignment="1">
      <alignment horizontal="left" vertical="center"/>
    </xf>
    <xf numFmtId="10" fontId="10" fillId="5" borderId="52" xfId="0" applyNumberFormat="1" applyFont="1" applyFill="1" applyBorder="1" applyAlignment="1">
      <alignment horizontal="center" vertical="center"/>
    </xf>
    <xf numFmtId="10" fontId="10" fillId="5" borderId="43" xfId="0" applyNumberFormat="1" applyFont="1" applyFill="1" applyBorder="1" applyAlignment="1">
      <alignment horizontal="center" vertical="center"/>
    </xf>
    <xf numFmtId="0" fontId="3" fillId="5" borderId="52" xfId="0" applyFont="1" applyFill="1" applyBorder="1" applyAlignment="1">
      <alignment horizontal="center" vertical="center"/>
    </xf>
    <xf numFmtId="0" fontId="3" fillId="5" borderId="37" xfId="0" applyFont="1" applyFill="1" applyBorder="1" applyAlignment="1">
      <alignment horizontal="center" vertical="center"/>
    </xf>
    <xf numFmtId="0" fontId="3" fillId="5" borderId="43" xfId="0" applyFont="1" applyFill="1" applyBorder="1" applyAlignment="1">
      <alignment horizontal="center" vertical="center"/>
    </xf>
    <xf numFmtId="0" fontId="12" fillId="6" borderId="52" xfId="0" applyFont="1" applyFill="1" applyBorder="1" applyAlignment="1">
      <alignment horizontal="center" vertical="center"/>
    </xf>
    <xf numFmtId="0" fontId="12" fillId="6" borderId="37" xfId="0" applyFont="1" applyFill="1" applyBorder="1" applyAlignment="1">
      <alignment horizontal="center" vertical="center"/>
    </xf>
    <xf numFmtId="0" fontId="12" fillId="6" borderId="43" xfId="0" applyFont="1" applyFill="1" applyBorder="1" applyAlignment="1">
      <alignment horizontal="center" vertical="center"/>
    </xf>
    <xf numFmtId="10" fontId="14" fillId="6" borderId="52" xfId="0" applyNumberFormat="1" applyFont="1" applyFill="1" applyBorder="1" applyAlignment="1">
      <alignment horizontal="center" vertical="center"/>
    </xf>
    <xf numFmtId="10" fontId="14" fillId="6" borderId="43" xfId="0" applyNumberFormat="1" applyFont="1" applyFill="1" applyBorder="1" applyAlignment="1">
      <alignment horizontal="center" vertical="center"/>
    </xf>
    <xf numFmtId="0" fontId="1" fillId="3" borderId="0" xfId="0" applyFont="1" applyFill="1" applyAlignment="1">
      <alignment horizontal="center" vertical="center" wrapText="1"/>
    </xf>
    <xf numFmtId="0" fontId="2" fillId="4" borderId="67" xfId="0" applyFont="1" applyFill="1" applyBorder="1" applyAlignment="1">
      <alignment horizontal="center" vertical="center"/>
    </xf>
    <xf numFmtId="0" fontId="2" fillId="4" borderId="62" xfId="0" applyFont="1" applyFill="1" applyBorder="1" applyAlignment="1">
      <alignment horizontal="center" vertical="center"/>
    </xf>
    <xf numFmtId="0" fontId="2" fillId="4" borderId="68" xfId="0" applyFont="1" applyFill="1" applyBorder="1" applyAlignment="1">
      <alignment horizontal="center" vertical="center"/>
    </xf>
    <xf numFmtId="0" fontId="2" fillId="4" borderId="57" xfId="0" applyFont="1" applyFill="1" applyBorder="1" applyAlignment="1">
      <alignment horizontal="center" vertical="center"/>
    </xf>
    <xf numFmtId="2" fontId="12" fillId="5" borderId="43" xfId="0" applyNumberFormat="1"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FF505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86"/>
  <sheetViews>
    <sheetView showGridLines="0" topLeftCell="A67" zoomScale="115" zoomScaleNormal="115" workbookViewId="0">
      <selection activeCell="A38" sqref="A38:B42"/>
    </sheetView>
  </sheetViews>
  <sheetFormatPr baseColWidth="10" defaultColWidth="11.42578125" defaultRowHeight="15" x14ac:dyDescent="0.25"/>
  <cols>
    <col min="1" max="1" width="11.42578125" style="2" customWidth="1"/>
    <col min="2" max="2" width="13.5703125" style="2" customWidth="1"/>
    <col min="3" max="9" width="11.42578125" style="2"/>
    <col min="10" max="10" width="11.42578125" style="2" customWidth="1"/>
    <col min="11" max="11" width="43.5703125" style="2" customWidth="1"/>
    <col min="12" max="16384" width="11.42578125" style="2"/>
  </cols>
  <sheetData>
    <row r="1" spans="1:14" x14ac:dyDescent="0.25">
      <c r="A1" s="2" t="s">
        <v>0</v>
      </c>
      <c r="J1" s="13"/>
    </row>
    <row r="2" spans="1:14" x14ac:dyDescent="0.25">
      <c r="A2" s="2" t="s">
        <v>1</v>
      </c>
    </row>
    <row r="3" spans="1:14" x14ac:dyDescent="0.25">
      <c r="A3" s="2" t="s">
        <v>2</v>
      </c>
    </row>
    <row r="5" spans="1:14" x14ac:dyDescent="0.25">
      <c r="C5" s="5" t="s">
        <v>21</v>
      </c>
      <c r="L5" s="2" t="s">
        <v>4</v>
      </c>
    </row>
    <row r="6" spans="1:14" x14ac:dyDescent="0.25">
      <c r="C6" s="7" t="s">
        <v>3</v>
      </c>
      <c r="D6" s="7"/>
    </row>
    <row r="8" spans="1:14" ht="15.75" x14ac:dyDescent="0.25">
      <c r="A8" s="134" t="s">
        <v>5</v>
      </c>
      <c r="B8" s="134"/>
    </row>
    <row r="9" spans="1:14" x14ac:dyDescent="0.25">
      <c r="A9" s="135" t="s">
        <v>19</v>
      </c>
      <c r="B9" s="135"/>
    </row>
    <row r="10" spans="1:14" ht="15.75" thickBot="1" x14ac:dyDescent="0.3">
      <c r="N10" s="2" t="s">
        <v>4</v>
      </c>
    </row>
    <row r="11" spans="1:14" ht="15.75" thickBot="1" x14ac:dyDescent="0.3">
      <c r="C11" s="170" t="s">
        <v>6</v>
      </c>
      <c r="D11" s="171"/>
      <c r="E11" s="172"/>
      <c r="F11" s="173" t="s">
        <v>24</v>
      </c>
      <c r="G11" s="171"/>
      <c r="H11" s="171"/>
      <c r="I11" s="171"/>
      <c r="J11" s="171"/>
      <c r="K11" s="174"/>
    </row>
    <row r="12" spans="1:14" ht="15" customHeight="1" x14ac:dyDescent="0.25">
      <c r="A12" s="85" t="s">
        <v>28</v>
      </c>
      <c r="B12" s="86"/>
      <c r="C12" s="189" t="s">
        <v>7</v>
      </c>
      <c r="D12" s="189"/>
      <c r="E12" s="190"/>
      <c r="F12" s="157" t="s">
        <v>25</v>
      </c>
      <c r="G12" s="158"/>
      <c r="H12" s="158"/>
      <c r="I12" s="158"/>
      <c r="J12" s="158"/>
      <c r="K12" s="159"/>
    </row>
    <row r="13" spans="1:14" ht="15" customHeight="1" x14ac:dyDescent="0.25">
      <c r="A13" s="87"/>
      <c r="B13" s="88"/>
      <c r="C13" s="83" t="s">
        <v>8</v>
      </c>
      <c r="D13" s="83"/>
      <c r="E13" s="99"/>
      <c r="F13" s="95" t="s">
        <v>29</v>
      </c>
      <c r="G13" s="83"/>
      <c r="H13" s="83"/>
      <c r="I13" s="83"/>
      <c r="J13" s="83"/>
      <c r="K13" s="155"/>
    </row>
    <row r="14" spans="1:14" x14ac:dyDescent="0.25">
      <c r="A14" s="87"/>
      <c r="B14" s="88"/>
      <c r="C14" s="78"/>
      <c r="D14" s="78"/>
      <c r="E14" s="93"/>
      <c r="F14" s="77"/>
      <c r="G14" s="78"/>
      <c r="H14" s="78"/>
      <c r="I14" s="78"/>
      <c r="J14" s="78"/>
      <c r="K14" s="160"/>
    </row>
    <row r="15" spans="1:14" ht="15" customHeight="1" x14ac:dyDescent="0.25">
      <c r="A15" s="87"/>
      <c r="B15" s="88"/>
      <c r="C15" s="83" t="s">
        <v>26</v>
      </c>
      <c r="D15" s="83"/>
      <c r="E15" s="99"/>
      <c r="F15" s="95" t="s">
        <v>27</v>
      </c>
      <c r="G15" s="83"/>
      <c r="H15" s="83"/>
      <c r="I15" s="83"/>
      <c r="J15" s="83"/>
      <c r="K15" s="155"/>
    </row>
    <row r="16" spans="1:14" ht="15" customHeight="1" x14ac:dyDescent="0.25">
      <c r="A16" s="87"/>
      <c r="B16" s="88"/>
      <c r="C16" s="83" t="s">
        <v>108</v>
      </c>
      <c r="D16" s="83"/>
      <c r="E16" s="99"/>
      <c r="F16" s="161" t="s">
        <v>107</v>
      </c>
      <c r="G16" s="162"/>
      <c r="H16" s="162"/>
      <c r="I16" s="162"/>
      <c r="J16" s="162"/>
      <c r="K16" s="163"/>
    </row>
    <row r="17" spans="1:12" x14ac:dyDescent="0.25">
      <c r="A17" s="87"/>
      <c r="B17" s="88"/>
      <c r="C17" s="78"/>
      <c r="D17" s="78"/>
      <c r="E17" s="93"/>
      <c r="F17" s="164"/>
      <c r="G17" s="165"/>
      <c r="H17" s="165"/>
      <c r="I17" s="165"/>
      <c r="J17" s="165"/>
      <c r="K17" s="166"/>
    </row>
    <row r="18" spans="1:12" ht="15" customHeight="1" thickBot="1" x14ac:dyDescent="0.3">
      <c r="A18" s="89"/>
      <c r="B18" s="90"/>
      <c r="C18" s="84"/>
      <c r="D18" s="84"/>
      <c r="E18" s="175"/>
      <c r="F18" s="167"/>
      <c r="G18" s="168"/>
      <c r="H18" s="168"/>
      <c r="I18" s="168"/>
      <c r="J18" s="168"/>
      <c r="K18" s="169"/>
    </row>
    <row r="19" spans="1:12" ht="15" customHeight="1" x14ac:dyDescent="0.25">
      <c r="A19" s="85" t="s">
        <v>31</v>
      </c>
      <c r="B19" s="86"/>
      <c r="C19" s="91" t="s">
        <v>32</v>
      </c>
      <c r="D19" s="91"/>
      <c r="E19" s="92"/>
      <c r="F19" s="176" t="s">
        <v>36</v>
      </c>
      <c r="G19" s="177"/>
      <c r="H19" s="177"/>
      <c r="I19" s="177"/>
      <c r="J19" s="177"/>
      <c r="K19" s="178"/>
    </row>
    <row r="20" spans="1:12" ht="15" customHeight="1" x14ac:dyDescent="0.25">
      <c r="A20" s="87"/>
      <c r="B20" s="88"/>
      <c r="C20" s="78"/>
      <c r="D20" s="78"/>
      <c r="E20" s="93"/>
      <c r="F20" s="79"/>
      <c r="G20" s="80"/>
      <c r="H20" s="80"/>
      <c r="I20" s="80"/>
      <c r="J20" s="80"/>
      <c r="K20" s="179"/>
    </row>
    <row r="21" spans="1:12" ht="32.25" customHeight="1" x14ac:dyDescent="0.25">
      <c r="A21" s="87"/>
      <c r="B21" s="88"/>
      <c r="C21" s="97"/>
      <c r="D21" s="97"/>
      <c r="E21" s="98"/>
      <c r="F21" s="180"/>
      <c r="G21" s="181"/>
      <c r="H21" s="181"/>
      <c r="I21" s="181"/>
      <c r="J21" s="181"/>
      <c r="K21" s="182"/>
    </row>
    <row r="22" spans="1:12" ht="15" customHeight="1" x14ac:dyDescent="0.25">
      <c r="A22" s="87"/>
      <c r="B22" s="88"/>
      <c r="C22" s="83" t="s">
        <v>33</v>
      </c>
      <c r="D22" s="83"/>
      <c r="E22" s="99"/>
      <c r="F22" s="183" t="s">
        <v>101</v>
      </c>
      <c r="G22" s="184"/>
      <c r="H22" s="184"/>
      <c r="I22" s="184"/>
      <c r="J22" s="184"/>
      <c r="K22" s="185"/>
    </row>
    <row r="23" spans="1:12" ht="64.5" customHeight="1" thickBot="1" x14ac:dyDescent="0.3">
      <c r="A23" s="89"/>
      <c r="B23" s="90"/>
      <c r="C23" s="84"/>
      <c r="D23" s="84"/>
      <c r="E23" s="175"/>
      <c r="F23" s="186"/>
      <c r="G23" s="187"/>
      <c r="H23" s="187"/>
      <c r="I23" s="187"/>
      <c r="J23" s="187"/>
      <c r="K23" s="188"/>
    </row>
    <row r="24" spans="1:12" ht="15" customHeight="1" x14ac:dyDescent="0.25">
      <c r="A24" s="85" t="s">
        <v>30</v>
      </c>
      <c r="B24" s="86"/>
      <c r="C24" s="91" t="s">
        <v>34</v>
      </c>
      <c r="D24" s="91"/>
      <c r="E24" s="92"/>
      <c r="F24" s="149" t="s">
        <v>110</v>
      </c>
      <c r="G24" s="150"/>
      <c r="H24" s="150"/>
      <c r="I24" s="150"/>
      <c r="J24" s="150"/>
      <c r="K24" s="151"/>
    </row>
    <row r="25" spans="1:12" ht="38.25" customHeight="1" x14ac:dyDescent="0.25">
      <c r="A25" s="87"/>
      <c r="B25" s="88"/>
      <c r="C25" s="97"/>
      <c r="D25" s="97"/>
      <c r="E25" s="98"/>
      <c r="F25" s="152"/>
      <c r="G25" s="153"/>
      <c r="H25" s="153"/>
      <c r="I25" s="153"/>
      <c r="J25" s="153"/>
      <c r="K25" s="154"/>
    </row>
    <row r="26" spans="1:12" ht="15" customHeight="1" x14ac:dyDescent="0.25">
      <c r="A26" s="87"/>
      <c r="B26" s="88"/>
      <c r="C26" s="83" t="s">
        <v>35</v>
      </c>
      <c r="D26" s="83"/>
      <c r="E26" s="99"/>
      <c r="F26" s="95" t="s">
        <v>37</v>
      </c>
      <c r="G26" s="83"/>
      <c r="H26" s="83"/>
      <c r="I26" s="83"/>
      <c r="J26" s="83"/>
      <c r="K26" s="155"/>
      <c r="L26" s="14"/>
    </row>
    <row r="27" spans="1:12" ht="51.75" customHeight="1" x14ac:dyDescent="0.25">
      <c r="A27" s="87"/>
      <c r="B27" s="88"/>
      <c r="C27" s="97"/>
      <c r="D27" s="97"/>
      <c r="E27" s="98"/>
      <c r="F27" s="96"/>
      <c r="G27" s="97"/>
      <c r="H27" s="97"/>
      <c r="I27" s="97"/>
      <c r="J27" s="97"/>
      <c r="K27" s="156"/>
    </row>
    <row r="28" spans="1:12" ht="213.75" customHeight="1" x14ac:dyDescent="0.25">
      <c r="A28" s="87"/>
      <c r="B28" s="88"/>
      <c r="C28" s="144" t="s">
        <v>38</v>
      </c>
      <c r="D28" s="144"/>
      <c r="E28" s="145"/>
      <c r="F28" s="146" t="s">
        <v>102</v>
      </c>
      <c r="G28" s="147"/>
      <c r="H28" s="147"/>
      <c r="I28" s="147"/>
      <c r="J28" s="147"/>
      <c r="K28" s="148"/>
    </row>
    <row r="29" spans="1:12" ht="315.75" customHeight="1" thickBot="1" x14ac:dyDescent="0.3">
      <c r="A29" s="89"/>
      <c r="B29" s="90"/>
      <c r="C29" s="142" t="s">
        <v>39</v>
      </c>
      <c r="D29" s="142"/>
      <c r="E29" s="143"/>
      <c r="F29" s="100" t="s">
        <v>105</v>
      </c>
      <c r="G29" s="101"/>
      <c r="H29" s="101"/>
      <c r="I29" s="101"/>
      <c r="J29" s="101"/>
      <c r="K29" s="102"/>
    </row>
    <row r="30" spans="1:12" ht="16.5" customHeight="1" thickBot="1" x14ac:dyDescent="0.3">
      <c r="A30" s="103" t="s">
        <v>40</v>
      </c>
      <c r="B30" s="104"/>
      <c r="C30" s="105" t="s">
        <v>40</v>
      </c>
      <c r="D30" s="105"/>
      <c r="E30" s="106"/>
      <c r="F30" s="107" t="s">
        <v>41</v>
      </c>
      <c r="G30" s="108"/>
      <c r="H30" s="108"/>
      <c r="I30" s="108"/>
      <c r="J30" s="108"/>
      <c r="K30" s="109"/>
    </row>
    <row r="31" spans="1:12" x14ac:dyDescent="0.25">
      <c r="C31" s="18"/>
      <c r="D31" s="18"/>
      <c r="E31" s="18"/>
      <c r="F31" s="18"/>
      <c r="G31" s="18"/>
      <c r="H31" s="18"/>
      <c r="I31" s="18"/>
      <c r="J31" s="18"/>
      <c r="K31" s="18"/>
    </row>
    <row r="33" spans="1:16" ht="15.75" x14ac:dyDescent="0.25">
      <c r="A33" s="134" t="s">
        <v>18</v>
      </c>
      <c r="B33" s="134"/>
    </row>
    <row r="34" spans="1:16" x14ac:dyDescent="0.25">
      <c r="A34" s="135" t="s">
        <v>20</v>
      </c>
      <c r="B34" s="135"/>
      <c r="P34" s="2" t="s">
        <v>4</v>
      </c>
    </row>
    <row r="35" spans="1:16" ht="15.75" thickBot="1" x14ac:dyDescent="0.3">
      <c r="A35" s="15"/>
      <c r="B35" s="15"/>
      <c r="F35" s="1"/>
      <c r="L35" s="1"/>
    </row>
    <row r="36" spans="1:16" ht="15.75" thickBot="1" x14ac:dyDescent="0.3">
      <c r="A36" s="23"/>
      <c r="B36" s="23"/>
      <c r="C36" s="125" t="s">
        <v>6</v>
      </c>
      <c r="D36" s="126"/>
      <c r="E36" s="127"/>
      <c r="F36" s="128" t="s">
        <v>24</v>
      </c>
      <c r="G36" s="128"/>
      <c r="H36" s="128"/>
      <c r="I36" s="128"/>
      <c r="J36" s="128"/>
      <c r="K36" s="129"/>
      <c r="L36" s="117" t="s">
        <v>95</v>
      </c>
      <c r="M36" s="118"/>
    </row>
    <row r="37" spans="1:16" ht="15.75" thickBot="1" x14ac:dyDescent="0.3">
      <c r="A37" s="123"/>
      <c r="B37" s="124"/>
      <c r="C37" s="119" t="s">
        <v>10</v>
      </c>
      <c r="D37" s="119"/>
      <c r="E37" s="119"/>
      <c r="F37" s="120" t="s">
        <v>46</v>
      </c>
      <c r="G37" s="119"/>
      <c r="H37" s="119"/>
      <c r="I37" s="119"/>
      <c r="J37" s="119"/>
      <c r="K37" s="119"/>
      <c r="L37" s="121">
        <v>0.3</v>
      </c>
      <c r="M37" s="122"/>
    </row>
    <row r="38" spans="1:16" x14ac:dyDescent="0.25">
      <c r="A38" s="85" t="s">
        <v>94</v>
      </c>
      <c r="B38" s="86"/>
      <c r="C38" s="91" t="s">
        <v>100</v>
      </c>
      <c r="D38" s="91"/>
      <c r="E38" s="91"/>
      <c r="F38" s="22" t="s">
        <v>52</v>
      </c>
      <c r="G38" s="21"/>
      <c r="H38" s="21"/>
      <c r="I38" s="21"/>
      <c r="J38" s="21"/>
      <c r="K38" s="21"/>
      <c r="L38" s="71">
        <v>0.1</v>
      </c>
      <c r="M38" s="72"/>
    </row>
    <row r="39" spans="1:16" ht="32.25" customHeight="1" x14ac:dyDescent="0.25">
      <c r="A39" s="87"/>
      <c r="B39" s="88"/>
      <c r="C39" s="78"/>
      <c r="D39" s="78"/>
      <c r="E39" s="78"/>
      <c r="F39" s="77" t="s">
        <v>48</v>
      </c>
      <c r="G39" s="78"/>
      <c r="H39" s="78"/>
      <c r="I39" s="78"/>
      <c r="J39" s="78"/>
      <c r="K39" s="78"/>
      <c r="L39" s="73"/>
      <c r="M39" s="74"/>
    </row>
    <row r="40" spans="1:16" ht="30.75" customHeight="1" x14ac:dyDescent="0.25">
      <c r="A40" s="87"/>
      <c r="B40" s="88"/>
      <c r="C40" s="78"/>
      <c r="D40" s="78"/>
      <c r="E40" s="78"/>
      <c r="F40" s="77" t="s">
        <v>50</v>
      </c>
      <c r="G40" s="78"/>
      <c r="H40" s="78"/>
      <c r="I40" s="78"/>
      <c r="J40" s="78"/>
      <c r="K40" s="78"/>
      <c r="L40" s="73"/>
      <c r="M40" s="74"/>
    </row>
    <row r="41" spans="1:16" ht="29.25" customHeight="1" x14ac:dyDescent="0.25">
      <c r="A41" s="87"/>
      <c r="B41" s="88"/>
      <c r="C41" s="78"/>
      <c r="D41" s="78"/>
      <c r="E41" s="78"/>
      <c r="F41" s="77" t="s">
        <v>56</v>
      </c>
      <c r="G41" s="78"/>
      <c r="H41" s="78"/>
      <c r="I41" s="78"/>
      <c r="J41" s="78"/>
      <c r="K41" s="78"/>
      <c r="L41" s="73"/>
      <c r="M41" s="74"/>
    </row>
    <row r="42" spans="1:16" ht="15.75" thickBot="1" x14ac:dyDescent="0.3">
      <c r="A42" s="89"/>
      <c r="B42" s="90"/>
      <c r="C42" s="84"/>
      <c r="D42" s="84"/>
      <c r="E42" s="84"/>
      <c r="F42" s="110" t="s">
        <v>49</v>
      </c>
      <c r="G42" s="84"/>
      <c r="H42" s="84"/>
      <c r="I42" s="84"/>
      <c r="J42" s="84"/>
      <c r="K42" s="84"/>
      <c r="L42" s="75"/>
      <c r="M42" s="76"/>
    </row>
    <row r="43" spans="1:16" ht="15" customHeight="1" x14ac:dyDescent="0.25">
      <c r="A43" s="85" t="s">
        <v>42</v>
      </c>
      <c r="B43" s="86"/>
      <c r="C43" s="91" t="s">
        <v>51</v>
      </c>
      <c r="D43" s="91"/>
      <c r="E43" s="91"/>
      <c r="F43" s="94" t="s">
        <v>53</v>
      </c>
      <c r="G43" s="91"/>
      <c r="H43" s="91"/>
      <c r="I43" s="91"/>
      <c r="J43" s="91"/>
      <c r="K43" s="91"/>
      <c r="L43" s="71">
        <v>0.25</v>
      </c>
      <c r="M43" s="72"/>
    </row>
    <row r="44" spans="1:16" ht="46.5" customHeight="1" x14ac:dyDescent="0.25">
      <c r="A44" s="87"/>
      <c r="B44" s="88"/>
      <c r="C44" s="78"/>
      <c r="D44" s="78"/>
      <c r="E44" s="78"/>
      <c r="F44" s="77"/>
      <c r="G44" s="78"/>
      <c r="H44" s="78"/>
      <c r="I44" s="78"/>
      <c r="J44" s="78"/>
      <c r="K44" s="78"/>
      <c r="L44" s="73"/>
      <c r="M44" s="74"/>
    </row>
    <row r="45" spans="1:16" ht="46.5" customHeight="1" x14ac:dyDescent="0.25">
      <c r="A45" s="87"/>
      <c r="B45" s="88"/>
      <c r="C45" s="78"/>
      <c r="D45" s="78"/>
      <c r="E45" s="78"/>
      <c r="F45" s="77" t="s">
        <v>54</v>
      </c>
      <c r="G45" s="78"/>
      <c r="H45" s="78"/>
      <c r="I45" s="78"/>
      <c r="J45" s="78"/>
      <c r="K45" s="78"/>
      <c r="L45" s="73"/>
      <c r="M45" s="74"/>
    </row>
    <row r="46" spans="1:16" ht="31.5" customHeight="1" thickBot="1" x14ac:dyDescent="0.3">
      <c r="A46" s="87"/>
      <c r="B46" s="88"/>
      <c r="C46" s="84"/>
      <c r="D46" s="84"/>
      <c r="E46" s="84"/>
      <c r="F46" s="77" t="s">
        <v>58</v>
      </c>
      <c r="G46" s="78"/>
      <c r="H46" s="78"/>
      <c r="I46" s="78"/>
      <c r="J46" s="78"/>
      <c r="K46" s="78"/>
      <c r="L46" s="73"/>
      <c r="M46" s="74"/>
    </row>
    <row r="47" spans="1:16" ht="30.75" customHeight="1" x14ac:dyDescent="0.25">
      <c r="A47" s="87"/>
      <c r="B47" s="88"/>
      <c r="C47" s="91" t="s">
        <v>55</v>
      </c>
      <c r="D47" s="91"/>
      <c r="E47" s="92"/>
      <c r="F47" s="95" t="s">
        <v>57</v>
      </c>
      <c r="G47" s="83"/>
      <c r="H47" s="83"/>
      <c r="I47" s="83"/>
      <c r="J47" s="83"/>
      <c r="K47" s="83"/>
      <c r="L47" s="73"/>
      <c r="M47" s="74"/>
    </row>
    <row r="48" spans="1:16" ht="30.75" customHeight="1" x14ac:dyDescent="0.25">
      <c r="A48" s="87"/>
      <c r="B48" s="88"/>
      <c r="C48" s="97"/>
      <c r="D48" s="97"/>
      <c r="E48" s="98"/>
      <c r="F48" s="96" t="s">
        <v>59</v>
      </c>
      <c r="G48" s="97"/>
      <c r="H48" s="97"/>
      <c r="I48" s="97"/>
      <c r="J48" s="97"/>
      <c r="K48" s="97"/>
      <c r="L48" s="73"/>
      <c r="M48" s="74"/>
    </row>
    <row r="49" spans="1:20" ht="30" customHeight="1" x14ac:dyDescent="0.25">
      <c r="A49" s="87"/>
      <c r="B49" s="88"/>
      <c r="C49" s="83" t="s">
        <v>97</v>
      </c>
      <c r="D49" s="83"/>
      <c r="E49" s="99"/>
      <c r="F49" s="111" t="s">
        <v>63</v>
      </c>
      <c r="G49" s="112"/>
      <c r="H49" s="112"/>
      <c r="I49" s="112"/>
      <c r="J49" s="112"/>
      <c r="K49" s="112"/>
      <c r="L49" s="73"/>
      <c r="M49" s="74"/>
    </row>
    <row r="50" spans="1:20" ht="30.75" customHeight="1" x14ac:dyDescent="0.25">
      <c r="A50" s="87"/>
      <c r="B50" s="88"/>
      <c r="C50" s="78"/>
      <c r="D50" s="78"/>
      <c r="E50" s="93"/>
      <c r="F50" s="113" t="s">
        <v>60</v>
      </c>
      <c r="G50" s="114"/>
      <c r="H50" s="114"/>
      <c r="I50" s="114"/>
      <c r="J50" s="114"/>
      <c r="K50" s="114"/>
      <c r="L50" s="73"/>
      <c r="M50" s="74"/>
    </row>
    <row r="51" spans="1:20" ht="48" customHeight="1" x14ac:dyDescent="0.25">
      <c r="A51" s="87"/>
      <c r="B51" s="88"/>
      <c r="C51" s="78"/>
      <c r="D51" s="78"/>
      <c r="E51" s="93"/>
      <c r="F51" s="113" t="s">
        <v>61</v>
      </c>
      <c r="G51" s="114"/>
      <c r="H51" s="114"/>
      <c r="I51" s="114"/>
      <c r="J51" s="114"/>
      <c r="K51" s="114"/>
      <c r="L51" s="73"/>
      <c r="M51" s="74"/>
    </row>
    <row r="52" spans="1:20" ht="42.75" customHeight="1" x14ac:dyDescent="0.25">
      <c r="A52" s="87"/>
      <c r="B52" s="88"/>
      <c r="C52" s="78"/>
      <c r="D52" s="78"/>
      <c r="E52" s="93"/>
      <c r="F52" s="113" t="s">
        <v>62</v>
      </c>
      <c r="G52" s="114"/>
      <c r="H52" s="114"/>
      <c r="I52" s="114"/>
      <c r="J52" s="114"/>
      <c r="K52" s="114"/>
      <c r="L52" s="73"/>
      <c r="M52" s="74"/>
    </row>
    <row r="53" spans="1:20" ht="45" customHeight="1" x14ac:dyDescent="0.25">
      <c r="A53" s="87"/>
      <c r="B53" s="88"/>
      <c r="C53" s="78"/>
      <c r="D53" s="78"/>
      <c r="E53" s="93"/>
      <c r="F53" s="113" t="s">
        <v>64</v>
      </c>
      <c r="G53" s="114"/>
      <c r="H53" s="114"/>
      <c r="I53" s="114"/>
      <c r="J53" s="114"/>
      <c r="K53" s="114"/>
      <c r="L53" s="73"/>
      <c r="M53" s="74"/>
      <c r="N53" s="3"/>
    </row>
    <row r="54" spans="1:20" ht="33.75" customHeight="1" x14ac:dyDescent="0.25">
      <c r="A54" s="87"/>
      <c r="B54" s="88"/>
      <c r="C54" s="78"/>
      <c r="D54" s="78"/>
      <c r="E54" s="93"/>
      <c r="F54" s="115" t="s">
        <v>65</v>
      </c>
      <c r="G54" s="116"/>
      <c r="H54" s="116"/>
      <c r="I54" s="116"/>
      <c r="J54" s="116"/>
      <c r="K54" s="116"/>
      <c r="L54" s="73"/>
      <c r="M54" s="74"/>
      <c r="N54" s="3"/>
    </row>
    <row r="55" spans="1:20" ht="45.75" customHeight="1" x14ac:dyDescent="0.25">
      <c r="A55" s="87"/>
      <c r="B55" s="88"/>
      <c r="C55" s="83" t="s">
        <v>44</v>
      </c>
      <c r="D55" s="83"/>
      <c r="E55" s="99"/>
      <c r="F55" s="81" t="s">
        <v>68</v>
      </c>
      <c r="G55" s="82"/>
      <c r="H55" s="82"/>
      <c r="I55" s="82"/>
      <c r="J55" s="82"/>
      <c r="K55" s="82"/>
      <c r="L55" s="73"/>
      <c r="M55" s="74"/>
      <c r="N55" s="3"/>
    </row>
    <row r="56" spans="1:20" ht="43.5" customHeight="1" x14ac:dyDescent="0.25">
      <c r="A56" s="87"/>
      <c r="B56" s="88"/>
      <c r="C56" s="78"/>
      <c r="D56" s="78"/>
      <c r="E56" s="93"/>
      <c r="F56" s="79" t="s">
        <v>66</v>
      </c>
      <c r="G56" s="80"/>
      <c r="H56" s="80"/>
      <c r="I56" s="80"/>
      <c r="J56" s="80"/>
      <c r="K56" s="80"/>
      <c r="L56" s="73"/>
      <c r="M56" s="74"/>
      <c r="N56" s="3"/>
    </row>
    <row r="57" spans="1:20" ht="62.25" customHeight="1" x14ac:dyDescent="0.25">
      <c r="A57" s="87"/>
      <c r="B57" s="88"/>
      <c r="C57" s="78"/>
      <c r="D57" s="78"/>
      <c r="E57" s="93"/>
      <c r="F57" s="79" t="s">
        <v>67</v>
      </c>
      <c r="G57" s="80"/>
      <c r="H57" s="80"/>
      <c r="I57" s="80"/>
      <c r="J57" s="80"/>
      <c r="K57" s="80"/>
      <c r="L57" s="73"/>
      <c r="M57" s="74"/>
      <c r="N57" s="3"/>
    </row>
    <row r="58" spans="1:20" ht="31.5" customHeight="1" x14ac:dyDescent="0.25">
      <c r="A58" s="87"/>
      <c r="B58" s="88"/>
      <c r="C58" s="83" t="s">
        <v>45</v>
      </c>
      <c r="D58" s="83"/>
      <c r="E58" s="83"/>
      <c r="F58" s="81" t="s">
        <v>70</v>
      </c>
      <c r="G58" s="82"/>
      <c r="H58" s="82"/>
      <c r="I58" s="82"/>
      <c r="J58" s="82"/>
      <c r="K58" s="82"/>
      <c r="L58" s="73"/>
      <c r="M58" s="74"/>
      <c r="T58" s="2" t="s">
        <v>4</v>
      </c>
    </row>
    <row r="59" spans="1:20" ht="30.75" customHeight="1" x14ac:dyDescent="0.25">
      <c r="A59" s="87"/>
      <c r="B59" s="88"/>
      <c r="C59" s="78"/>
      <c r="D59" s="78"/>
      <c r="E59" s="78"/>
      <c r="F59" s="79" t="s">
        <v>73</v>
      </c>
      <c r="G59" s="80"/>
      <c r="H59" s="80"/>
      <c r="I59" s="80"/>
      <c r="J59" s="80"/>
      <c r="K59" s="80"/>
      <c r="L59" s="73"/>
      <c r="M59" s="74"/>
      <c r="N59" s="3"/>
    </row>
    <row r="60" spans="1:20" ht="30.75" customHeight="1" thickBot="1" x14ac:dyDescent="0.3">
      <c r="A60" s="89"/>
      <c r="B60" s="90"/>
      <c r="C60" s="84"/>
      <c r="D60" s="84"/>
      <c r="E60" s="84"/>
      <c r="F60" s="69" t="s">
        <v>71</v>
      </c>
      <c r="G60" s="70"/>
      <c r="H60" s="70"/>
      <c r="I60" s="70"/>
      <c r="J60" s="70"/>
      <c r="K60" s="70"/>
      <c r="L60" s="75"/>
      <c r="M60" s="76"/>
      <c r="N60" s="20"/>
    </row>
    <row r="61" spans="1:20" ht="30.75" customHeight="1" x14ac:dyDescent="0.25">
      <c r="A61" s="85" t="s">
        <v>76</v>
      </c>
      <c r="B61" s="86"/>
      <c r="C61" s="91" t="s">
        <v>69</v>
      </c>
      <c r="D61" s="91"/>
      <c r="E61" s="92"/>
      <c r="F61" s="176" t="s">
        <v>77</v>
      </c>
      <c r="G61" s="177"/>
      <c r="H61" s="177"/>
      <c r="I61" s="177"/>
      <c r="J61" s="177"/>
      <c r="K61" s="177"/>
      <c r="L61" s="71">
        <v>0.15</v>
      </c>
      <c r="M61" s="72"/>
      <c r="N61" s="20"/>
    </row>
    <row r="62" spans="1:20" ht="30.75" customHeight="1" x14ac:dyDescent="0.25">
      <c r="A62" s="87"/>
      <c r="B62" s="88"/>
      <c r="C62" s="78"/>
      <c r="D62" s="78"/>
      <c r="E62" s="93"/>
      <c r="F62" s="79"/>
      <c r="G62" s="80"/>
      <c r="H62" s="80"/>
      <c r="I62" s="80"/>
      <c r="J62" s="80"/>
      <c r="K62" s="80"/>
      <c r="L62" s="73"/>
      <c r="M62" s="74"/>
      <c r="N62" s="20"/>
    </row>
    <row r="63" spans="1:20" ht="30.75" customHeight="1" x14ac:dyDescent="0.25">
      <c r="A63" s="87"/>
      <c r="B63" s="88"/>
      <c r="C63" s="78"/>
      <c r="D63" s="78"/>
      <c r="E63" s="93"/>
      <c r="F63" s="79" t="s">
        <v>106</v>
      </c>
      <c r="G63" s="80"/>
      <c r="H63" s="80"/>
      <c r="I63" s="80"/>
      <c r="J63" s="80"/>
      <c r="K63" s="80"/>
      <c r="L63" s="73"/>
      <c r="M63" s="74"/>
      <c r="N63" s="20"/>
    </row>
    <row r="64" spans="1:20" ht="30.75" customHeight="1" x14ac:dyDescent="0.25">
      <c r="A64" s="87"/>
      <c r="B64" s="88"/>
      <c r="C64" s="78"/>
      <c r="D64" s="78"/>
      <c r="E64" s="93"/>
      <c r="F64" s="79"/>
      <c r="G64" s="80"/>
      <c r="H64" s="80"/>
      <c r="I64" s="80"/>
      <c r="J64" s="80"/>
      <c r="K64" s="80"/>
      <c r="L64" s="73"/>
      <c r="M64" s="74"/>
      <c r="N64" s="27"/>
    </row>
    <row r="65" spans="1:22" ht="29.25" customHeight="1" thickBot="1" x14ac:dyDescent="0.3">
      <c r="A65" s="89"/>
      <c r="B65" s="90"/>
      <c r="C65" s="84"/>
      <c r="D65" s="84"/>
      <c r="E65" s="175"/>
      <c r="F65" s="69" t="s">
        <v>78</v>
      </c>
      <c r="G65" s="70"/>
      <c r="H65" s="70"/>
      <c r="I65" s="70"/>
      <c r="J65" s="70"/>
      <c r="K65" s="70"/>
      <c r="L65" s="75"/>
      <c r="M65" s="76"/>
      <c r="N65" s="27"/>
    </row>
    <row r="66" spans="1:22" ht="15" customHeight="1" x14ac:dyDescent="0.25">
      <c r="A66" s="136" t="s">
        <v>47</v>
      </c>
      <c r="B66" s="137"/>
      <c r="C66" s="91" t="s">
        <v>74</v>
      </c>
      <c r="D66" s="91"/>
      <c r="E66" s="92"/>
      <c r="F66" s="176" t="s">
        <v>80</v>
      </c>
      <c r="G66" s="177"/>
      <c r="H66" s="177"/>
      <c r="I66" s="177"/>
      <c r="J66" s="177"/>
      <c r="K66" s="177"/>
      <c r="L66" s="71">
        <v>0.1</v>
      </c>
      <c r="M66" s="72"/>
      <c r="N66" s="3"/>
    </row>
    <row r="67" spans="1:22" x14ac:dyDescent="0.25">
      <c r="A67" s="138"/>
      <c r="B67" s="139"/>
      <c r="C67" s="78"/>
      <c r="D67" s="78"/>
      <c r="E67" s="93"/>
      <c r="F67" s="79"/>
      <c r="G67" s="80"/>
      <c r="H67" s="80"/>
      <c r="I67" s="80"/>
      <c r="J67" s="80"/>
      <c r="K67" s="80"/>
      <c r="L67" s="73"/>
      <c r="M67" s="74"/>
      <c r="N67" s="24"/>
      <c r="O67" s="25"/>
    </row>
    <row r="68" spans="1:22" ht="30" customHeight="1" x14ac:dyDescent="0.25">
      <c r="A68" s="138"/>
      <c r="B68" s="139"/>
      <c r="C68" s="78"/>
      <c r="D68" s="78"/>
      <c r="E68" s="93"/>
      <c r="F68" s="79" t="s">
        <v>81</v>
      </c>
      <c r="G68" s="80"/>
      <c r="H68" s="80"/>
      <c r="I68" s="80"/>
      <c r="J68" s="80"/>
      <c r="K68" s="80"/>
      <c r="L68" s="73"/>
      <c r="M68" s="74"/>
      <c r="N68" s="24"/>
      <c r="O68" s="25"/>
    </row>
    <row r="69" spans="1:22" ht="15" customHeight="1" x14ac:dyDescent="0.25">
      <c r="A69" s="138"/>
      <c r="B69" s="139"/>
      <c r="C69" s="83" t="s">
        <v>79</v>
      </c>
      <c r="D69" s="83"/>
      <c r="E69" s="99"/>
      <c r="F69" s="81" t="s">
        <v>82</v>
      </c>
      <c r="G69" s="82"/>
      <c r="H69" s="82"/>
      <c r="I69" s="82"/>
      <c r="J69" s="82"/>
      <c r="K69" s="82"/>
      <c r="L69" s="73"/>
      <c r="M69" s="74"/>
      <c r="N69" s="24"/>
      <c r="O69" s="25"/>
    </row>
    <row r="70" spans="1:22" ht="17.25" customHeight="1" x14ac:dyDescent="0.25">
      <c r="A70" s="138"/>
      <c r="B70" s="139"/>
      <c r="C70" s="78"/>
      <c r="D70" s="78"/>
      <c r="E70" s="93"/>
      <c r="F70" s="79"/>
      <c r="G70" s="80"/>
      <c r="H70" s="80"/>
      <c r="I70" s="80"/>
      <c r="J70" s="80"/>
      <c r="K70" s="80"/>
      <c r="L70" s="73"/>
      <c r="M70" s="74"/>
      <c r="N70" s="24"/>
      <c r="O70" s="25"/>
    </row>
    <row r="71" spans="1:22" ht="17.25" customHeight="1" x14ac:dyDescent="0.25">
      <c r="A71" s="138"/>
      <c r="B71" s="139"/>
      <c r="C71" s="78"/>
      <c r="D71" s="78"/>
      <c r="E71" s="93"/>
      <c r="F71" s="204" t="s">
        <v>83</v>
      </c>
      <c r="G71" s="204"/>
      <c r="H71" s="204"/>
      <c r="I71" s="204"/>
      <c r="J71" s="204"/>
      <c r="K71" s="205"/>
      <c r="L71" s="73"/>
      <c r="M71" s="74"/>
      <c r="N71" s="25"/>
      <c r="O71" s="25"/>
    </row>
    <row r="72" spans="1:22" ht="17.25" customHeight="1" thickBot="1" x14ac:dyDescent="0.3">
      <c r="A72" s="140"/>
      <c r="B72" s="141"/>
      <c r="C72" s="84"/>
      <c r="D72" s="84"/>
      <c r="E72" s="175"/>
      <c r="F72" s="206"/>
      <c r="G72" s="206"/>
      <c r="H72" s="206"/>
      <c r="I72" s="206"/>
      <c r="J72" s="206"/>
      <c r="K72" s="207"/>
      <c r="L72" s="75"/>
      <c r="M72" s="76"/>
      <c r="N72" s="25"/>
      <c r="O72" s="25"/>
    </row>
    <row r="73" spans="1:22" ht="45.75" customHeight="1" x14ac:dyDescent="0.25">
      <c r="A73" s="130" t="s">
        <v>98</v>
      </c>
      <c r="B73" s="131"/>
      <c r="C73" s="195" t="s">
        <v>9</v>
      </c>
      <c r="D73" s="196"/>
      <c r="E73" s="197"/>
      <c r="F73" s="191" t="s">
        <v>72</v>
      </c>
      <c r="G73" s="191"/>
      <c r="H73" s="191"/>
      <c r="I73" s="191"/>
      <c r="J73" s="191"/>
      <c r="K73" s="192"/>
      <c r="L73" s="198">
        <v>0.1</v>
      </c>
      <c r="M73" s="199"/>
      <c r="N73" s="3"/>
      <c r="Q73" s="1"/>
      <c r="R73" s="1"/>
      <c r="S73" s="1"/>
      <c r="T73" s="1"/>
      <c r="U73" s="1"/>
      <c r="V73" s="1"/>
    </row>
    <row r="74" spans="1:22" ht="15.75" customHeight="1" thickBot="1" x14ac:dyDescent="0.3">
      <c r="A74" s="132"/>
      <c r="B74" s="133"/>
      <c r="C74" s="202" t="s">
        <v>40</v>
      </c>
      <c r="D74" s="203"/>
      <c r="E74" s="203"/>
      <c r="F74" s="193" t="s">
        <v>99</v>
      </c>
      <c r="G74" s="193"/>
      <c r="H74" s="193"/>
      <c r="I74" s="193"/>
      <c r="J74" s="193"/>
      <c r="K74" s="194"/>
      <c r="L74" s="200"/>
      <c r="M74" s="201"/>
      <c r="N74" s="16"/>
      <c r="O74" s="16"/>
      <c r="P74" s="16"/>
      <c r="Q74" s="17"/>
      <c r="R74" s="17"/>
      <c r="S74" s="17"/>
      <c r="T74" s="17"/>
      <c r="U74" s="17"/>
      <c r="V74" s="17"/>
    </row>
    <row r="75" spans="1:22" ht="15.75" x14ac:dyDescent="0.25">
      <c r="D75" s="9"/>
      <c r="E75" s="10"/>
    </row>
    <row r="76" spans="1:22" ht="15.75" x14ac:dyDescent="0.25">
      <c r="D76" s="9"/>
      <c r="E76" s="10"/>
    </row>
    <row r="77" spans="1:22" ht="15.75" x14ac:dyDescent="0.25">
      <c r="D77" s="9"/>
      <c r="E77" s="10"/>
    </row>
    <row r="78" spans="1:22" ht="15.75" x14ac:dyDescent="0.25">
      <c r="D78" s="9"/>
      <c r="E78" s="10"/>
    </row>
    <row r="79" spans="1:22" ht="15.75" x14ac:dyDescent="0.25">
      <c r="D79" s="9"/>
      <c r="E79" s="10"/>
    </row>
    <row r="80" spans="1:22" ht="15.75" x14ac:dyDescent="0.25">
      <c r="D80" s="9"/>
      <c r="E80" s="10"/>
    </row>
    <row r="81" spans="4:5" ht="15.75" x14ac:dyDescent="0.25">
      <c r="D81" s="9"/>
      <c r="E81" s="10"/>
    </row>
    <row r="82" spans="4:5" ht="15.75" x14ac:dyDescent="0.25">
      <c r="D82" s="9"/>
      <c r="E82" s="10"/>
    </row>
    <row r="83" spans="4:5" ht="15.75" x14ac:dyDescent="0.25">
      <c r="D83" s="9"/>
      <c r="E83" s="10"/>
    </row>
    <row r="84" spans="4:5" ht="15.75" x14ac:dyDescent="0.25">
      <c r="D84" s="9"/>
      <c r="E84" s="10"/>
    </row>
    <row r="85" spans="4:5" ht="15.75" x14ac:dyDescent="0.25">
      <c r="D85" s="10"/>
      <c r="E85" s="10"/>
    </row>
    <row r="86" spans="4:5" ht="15.75" x14ac:dyDescent="0.25">
      <c r="D86" s="10"/>
      <c r="E86" s="10"/>
    </row>
  </sheetData>
  <mergeCells count="90">
    <mergeCell ref="F73:K73"/>
    <mergeCell ref="F74:K74"/>
    <mergeCell ref="C73:E73"/>
    <mergeCell ref="L73:M74"/>
    <mergeCell ref="F61:K62"/>
    <mergeCell ref="C61:E65"/>
    <mergeCell ref="C69:E72"/>
    <mergeCell ref="C74:E74"/>
    <mergeCell ref="F71:K72"/>
    <mergeCell ref="L66:M72"/>
    <mergeCell ref="F63:K64"/>
    <mergeCell ref="F65:K65"/>
    <mergeCell ref="F66:K67"/>
    <mergeCell ref="F69:K70"/>
    <mergeCell ref="A8:B8"/>
    <mergeCell ref="A9:B9"/>
    <mergeCell ref="C11:E11"/>
    <mergeCell ref="F11:K11"/>
    <mergeCell ref="C19:E21"/>
    <mergeCell ref="A19:B23"/>
    <mergeCell ref="C22:E23"/>
    <mergeCell ref="F19:K21"/>
    <mergeCell ref="F22:K23"/>
    <mergeCell ref="C16:E18"/>
    <mergeCell ref="C15:E15"/>
    <mergeCell ref="C12:E12"/>
    <mergeCell ref="F28:K28"/>
    <mergeCell ref="F24:K25"/>
    <mergeCell ref="F26:K27"/>
    <mergeCell ref="F12:K12"/>
    <mergeCell ref="F13:K14"/>
    <mergeCell ref="F16:K18"/>
    <mergeCell ref="F15:K15"/>
    <mergeCell ref="C26:E27"/>
    <mergeCell ref="A24:B29"/>
    <mergeCell ref="C29:E29"/>
    <mergeCell ref="A12:B18"/>
    <mergeCell ref="C13:E14"/>
    <mergeCell ref="C28:E28"/>
    <mergeCell ref="C24:E25"/>
    <mergeCell ref="A73:B74"/>
    <mergeCell ref="A33:B33"/>
    <mergeCell ref="A34:B34"/>
    <mergeCell ref="A66:B72"/>
    <mergeCell ref="A61:B65"/>
    <mergeCell ref="L36:M36"/>
    <mergeCell ref="C37:E37"/>
    <mergeCell ref="F37:K37"/>
    <mergeCell ref="L37:M37"/>
    <mergeCell ref="A37:B37"/>
    <mergeCell ref="C36:E36"/>
    <mergeCell ref="F36:K36"/>
    <mergeCell ref="F29:K29"/>
    <mergeCell ref="C49:E54"/>
    <mergeCell ref="A30:B30"/>
    <mergeCell ref="C30:E30"/>
    <mergeCell ref="F30:K30"/>
    <mergeCell ref="F39:K39"/>
    <mergeCell ref="F40:K40"/>
    <mergeCell ref="F42:K42"/>
    <mergeCell ref="A38:B42"/>
    <mergeCell ref="C38:E42"/>
    <mergeCell ref="F49:K49"/>
    <mergeCell ref="F50:K50"/>
    <mergeCell ref="F51:K51"/>
    <mergeCell ref="F52:K52"/>
    <mergeCell ref="F53:K53"/>
    <mergeCell ref="F54:K54"/>
    <mergeCell ref="C58:E60"/>
    <mergeCell ref="A43:B60"/>
    <mergeCell ref="L61:M65"/>
    <mergeCell ref="F68:K68"/>
    <mergeCell ref="C66:E68"/>
    <mergeCell ref="F45:K45"/>
    <mergeCell ref="F46:K46"/>
    <mergeCell ref="C43:E46"/>
    <mergeCell ref="F43:K44"/>
    <mergeCell ref="L43:M60"/>
    <mergeCell ref="F47:K47"/>
    <mergeCell ref="F48:K48"/>
    <mergeCell ref="C47:E48"/>
    <mergeCell ref="C55:E57"/>
    <mergeCell ref="F55:K55"/>
    <mergeCell ref="F56:K56"/>
    <mergeCell ref="F60:K60"/>
    <mergeCell ref="L38:M42"/>
    <mergeCell ref="F41:K41"/>
    <mergeCell ref="F57:K57"/>
    <mergeCell ref="F59:K59"/>
    <mergeCell ref="F58:K58"/>
  </mergeCells>
  <pageMargins left="0.7" right="0.7" top="0.78740157499999996" bottom="0.78740157499999996" header="0.3" footer="0.3"/>
  <pageSetup paperSize="9" scale="1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3"/>
  <sheetViews>
    <sheetView topLeftCell="A25" zoomScale="106" zoomScaleNormal="106" workbookViewId="0">
      <selection activeCell="F24" sqref="F24:K25"/>
    </sheetView>
  </sheetViews>
  <sheetFormatPr baseColWidth="10" defaultColWidth="11.42578125" defaultRowHeight="15" x14ac:dyDescent="0.25"/>
  <cols>
    <col min="1" max="14" width="11.42578125" style="2"/>
    <col min="15" max="16" width="0" style="2" hidden="1" customWidth="1"/>
    <col min="17" max="17" width="12.85546875" style="2" hidden="1" customWidth="1"/>
    <col min="18" max="19" width="0" style="2" hidden="1" customWidth="1"/>
    <col min="20" max="16384" width="11.42578125" style="2"/>
  </cols>
  <sheetData>
    <row r="1" spans="1:19" x14ac:dyDescent="0.25">
      <c r="A1" s="2" t="s">
        <v>0</v>
      </c>
      <c r="J1" s="13"/>
    </row>
    <row r="2" spans="1:19" x14ac:dyDescent="0.25">
      <c r="A2" s="2" t="s">
        <v>1</v>
      </c>
    </row>
    <row r="3" spans="1:19" x14ac:dyDescent="0.25">
      <c r="A3" s="2" t="s">
        <v>2</v>
      </c>
    </row>
    <row r="5" spans="1:19" x14ac:dyDescent="0.25">
      <c r="C5" s="5" t="s">
        <v>21</v>
      </c>
      <c r="L5" s="2" t="s">
        <v>4</v>
      </c>
    </row>
    <row r="6" spans="1:19" x14ac:dyDescent="0.25">
      <c r="C6" s="7" t="s">
        <v>3</v>
      </c>
      <c r="D6" s="7"/>
    </row>
    <row r="8" spans="1:19" ht="15.75" x14ac:dyDescent="0.25">
      <c r="A8" s="134" t="s">
        <v>5</v>
      </c>
      <c r="B8" s="134"/>
    </row>
    <row r="9" spans="1:19" x14ac:dyDescent="0.25">
      <c r="A9" s="135" t="s">
        <v>19</v>
      </c>
      <c r="B9" s="135"/>
    </row>
    <row r="10" spans="1:19" ht="15.75" thickBot="1" x14ac:dyDescent="0.3"/>
    <row r="11" spans="1:19" ht="15.75" thickBot="1" x14ac:dyDescent="0.3">
      <c r="C11" s="170" t="s">
        <v>6</v>
      </c>
      <c r="D11" s="171"/>
      <c r="E11" s="172"/>
      <c r="F11" s="173" t="s">
        <v>24</v>
      </c>
      <c r="G11" s="171"/>
      <c r="H11" s="171"/>
      <c r="I11" s="171"/>
      <c r="J11" s="171"/>
      <c r="K11" s="172"/>
      <c r="L11" s="45" t="s">
        <v>22</v>
      </c>
      <c r="M11" s="49" t="s">
        <v>23</v>
      </c>
      <c r="N11" s="3"/>
      <c r="O11" s="3"/>
      <c r="P11" s="3"/>
      <c r="Q11" s="3"/>
      <c r="R11" s="3"/>
      <c r="S11" s="3"/>
    </row>
    <row r="12" spans="1:19" x14ac:dyDescent="0.25">
      <c r="A12" s="85" t="s">
        <v>28</v>
      </c>
      <c r="B12" s="86"/>
      <c r="C12" s="221" t="s">
        <v>7</v>
      </c>
      <c r="D12" s="189"/>
      <c r="E12" s="190"/>
      <c r="F12" s="157" t="s">
        <v>25</v>
      </c>
      <c r="G12" s="158"/>
      <c r="H12" s="158"/>
      <c r="I12" s="158"/>
      <c r="J12" s="158"/>
      <c r="K12" s="158"/>
      <c r="L12" s="46"/>
      <c r="M12" s="50"/>
      <c r="N12" s="3"/>
      <c r="O12" s="3"/>
      <c r="P12" s="3"/>
      <c r="Q12" s="3"/>
      <c r="R12" s="3"/>
      <c r="S12" s="3"/>
    </row>
    <row r="13" spans="1:19" x14ac:dyDescent="0.25">
      <c r="A13" s="87"/>
      <c r="B13" s="88"/>
      <c r="C13" s="222" t="s">
        <v>8</v>
      </c>
      <c r="D13" s="83"/>
      <c r="E13" s="99"/>
      <c r="F13" s="95" t="s">
        <v>29</v>
      </c>
      <c r="G13" s="83"/>
      <c r="H13" s="83"/>
      <c r="I13" s="83"/>
      <c r="J13" s="83"/>
      <c r="K13" s="83"/>
      <c r="L13" s="210"/>
      <c r="M13" s="208" t="s">
        <v>4</v>
      </c>
    </row>
    <row r="14" spans="1:19" ht="32.25" customHeight="1" x14ac:dyDescent="0.25">
      <c r="A14" s="87"/>
      <c r="B14" s="88"/>
      <c r="C14" s="223"/>
      <c r="D14" s="78"/>
      <c r="E14" s="93"/>
      <c r="F14" s="77"/>
      <c r="G14" s="78"/>
      <c r="H14" s="78"/>
      <c r="I14" s="78"/>
      <c r="J14" s="78"/>
      <c r="K14" s="78"/>
      <c r="L14" s="210"/>
      <c r="M14" s="208"/>
    </row>
    <row r="15" spans="1:19" ht="32.25" customHeight="1" x14ac:dyDescent="0.25">
      <c r="A15" s="87"/>
      <c r="B15" s="88"/>
      <c r="C15" s="222" t="s">
        <v>26</v>
      </c>
      <c r="D15" s="83"/>
      <c r="E15" s="99"/>
      <c r="F15" s="95" t="s">
        <v>27</v>
      </c>
      <c r="G15" s="83"/>
      <c r="H15" s="83"/>
      <c r="I15" s="83"/>
      <c r="J15" s="83"/>
      <c r="K15" s="83"/>
      <c r="L15" s="47"/>
      <c r="M15" s="51"/>
    </row>
    <row r="16" spans="1:19" ht="27.75" customHeight="1" x14ac:dyDescent="0.25">
      <c r="A16" s="87"/>
      <c r="B16" s="88"/>
      <c r="C16" s="222" t="s">
        <v>108</v>
      </c>
      <c r="D16" s="83"/>
      <c r="E16" s="99"/>
      <c r="F16" s="161" t="s">
        <v>109</v>
      </c>
      <c r="G16" s="162"/>
      <c r="H16" s="162"/>
      <c r="I16" s="162"/>
      <c r="J16" s="162"/>
      <c r="K16" s="162"/>
      <c r="L16" s="210"/>
      <c r="M16" s="208"/>
    </row>
    <row r="17" spans="1:13" x14ac:dyDescent="0.25">
      <c r="A17" s="87"/>
      <c r="B17" s="88"/>
      <c r="C17" s="223"/>
      <c r="D17" s="78"/>
      <c r="E17" s="93"/>
      <c r="F17" s="164"/>
      <c r="G17" s="165"/>
      <c r="H17" s="165"/>
      <c r="I17" s="165"/>
      <c r="J17" s="165"/>
      <c r="K17" s="165"/>
      <c r="L17" s="210"/>
      <c r="M17" s="208"/>
    </row>
    <row r="18" spans="1:13" ht="21.75" customHeight="1" thickBot="1" x14ac:dyDescent="0.3">
      <c r="A18" s="89"/>
      <c r="B18" s="90"/>
      <c r="C18" s="224"/>
      <c r="D18" s="84"/>
      <c r="E18" s="175"/>
      <c r="F18" s="167"/>
      <c r="G18" s="168"/>
      <c r="H18" s="168"/>
      <c r="I18" s="168"/>
      <c r="J18" s="168"/>
      <c r="K18" s="168"/>
      <c r="L18" s="211"/>
      <c r="M18" s="209"/>
    </row>
    <row r="19" spans="1:13" x14ac:dyDescent="0.25">
      <c r="A19" s="85" t="s">
        <v>31</v>
      </c>
      <c r="B19" s="86"/>
      <c r="C19" s="225" t="s">
        <v>32</v>
      </c>
      <c r="D19" s="91"/>
      <c r="E19" s="92"/>
      <c r="F19" s="176" t="s">
        <v>36</v>
      </c>
      <c r="G19" s="177"/>
      <c r="H19" s="177"/>
      <c r="I19" s="177"/>
      <c r="J19" s="177"/>
      <c r="K19" s="177"/>
      <c r="L19" s="212"/>
      <c r="M19" s="213"/>
    </row>
    <row r="20" spans="1:13" x14ac:dyDescent="0.25">
      <c r="A20" s="87"/>
      <c r="B20" s="88"/>
      <c r="C20" s="223"/>
      <c r="D20" s="78"/>
      <c r="E20" s="93"/>
      <c r="F20" s="79"/>
      <c r="G20" s="80"/>
      <c r="H20" s="80"/>
      <c r="I20" s="80"/>
      <c r="J20" s="80"/>
      <c r="K20" s="80"/>
      <c r="L20" s="210"/>
      <c r="M20" s="208"/>
    </row>
    <row r="21" spans="1:13" ht="49.5" customHeight="1" x14ac:dyDescent="0.25">
      <c r="A21" s="87"/>
      <c r="B21" s="88"/>
      <c r="C21" s="226"/>
      <c r="D21" s="97"/>
      <c r="E21" s="98"/>
      <c r="F21" s="180"/>
      <c r="G21" s="181"/>
      <c r="H21" s="181"/>
      <c r="I21" s="181"/>
      <c r="J21" s="181"/>
      <c r="K21" s="181"/>
      <c r="L21" s="210"/>
      <c r="M21" s="208"/>
    </row>
    <row r="22" spans="1:13" x14ac:dyDescent="0.25">
      <c r="A22" s="87"/>
      <c r="B22" s="88"/>
      <c r="C22" s="222" t="s">
        <v>33</v>
      </c>
      <c r="D22" s="83"/>
      <c r="E22" s="99"/>
      <c r="F22" s="183" t="s">
        <v>103</v>
      </c>
      <c r="G22" s="184"/>
      <c r="H22" s="184"/>
      <c r="I22" s="184"/>
      <c r="J22" s="184"/>
      <c r="K22" s="184"/>
      <c r="L22" s="210"/>
      <c r="M22" s="208"/>
    </row>
    <row r="23" spans="1:13" ht="94.5" customHeight="1" thickBot="1" x14ac:dyDescent="0.3">
      <c r="A23" s="89"/>
      <c r="B23" s="90"/>
      <c r="C23" s="224"/>
      <c r="D23" s="84"/>
      <c r="E23" s="175"/>
      <c r="F23" s="186"/>
      <c r="G23" s="187"/>
      <c r="H23" s="187"/>
      <c r="I23" s="187"/>
      <c r="J23" s="187"/>
      <c r="K23" s="187"/>
      <c r="L23" s="211"/>
      <c r="M23" s="209"/>
    </row>
    <row r="24" spans="1:13" ht="15" customHeight="1" x14ac:dyDescent="0.25">
      <c r="A24" s="85" t="s">
        <v>30</v>
      </c>
      <c r="B24" s="86"/>
      <c r="C24" s="225" t="s">
        <v>34</v>
      </c>
      <c r="D24" s="91"/>
      <c r="E24" s="92"/>
      <c r="F24" s="149" t="s">
        <v>111</v>
      </c>
      <c r="G24" s="150"/>
      <c r="H24" s="150"/>
      <c r="I24" s="150"/>
      <c r="J24" s="150"/>
      <c r="K24" s="150"/>
      <c r="L24" s="212"/>
      <c r="M24" s="213"/>
    </row>
    <row r="25" spans="1:13" ht="51" customHeight="1" x14ac:dyDescent="0.25">
      <c r="A25" s="87"/>
      <c r="B25" s="88"/>
      <c r="C25" s="226"/>
      <c r="D25" s="97"/>
      <c r="E25" s="98"/>
      <c r="F25" s="152"/>
      <c r="G25" s="153"/>
      <c r="H25" s="153"/>
      <c r="I25" s="153"/>
      <c r="J25" s="153"/>
      <c r="K25" s="153"/>
      <c r="L25" s="210"/>
      <c r="M25" s="208"/>
    </row>
    <row r="26" spans="1:13" ht="15" customHeight="1" x14ac:dyDescent="0.25">
      <c r="A26" s="87"/>
      <c r="B26" s="88"/>
      <c r="C26" s="222" t="s">
        <v>35</v>
      </c>
      <c r="D26" s="83"/>
      <c r="E26" s="99"/>
      <c r="F26" s="95" t="s">
        <v>37</v>
      </c>
      <c r="G26" s="83"/>
      <c r="H26" s="83"/>
      <c r="I26" s="83"/>
      <c r="J26" s="83"/>
      <c r="K26" s="83"/>
      <c r="L26" s="210"/>
      <c r="M26" s="208"/>
    </row>
    <row r="27" spans="1:13" ht="62.25" customHeight="1" x14ac:dyDescent="0.25">
      <c r="A27" s="87"/>
      <c r="B27" s="88"/>
      <c r="C27" s="226"/>
      <c r="D27" s="97"/>
      <c r="E27" s="98"/>
      <c r="F27" s="96"/>
      <c r="G27" s="97"/>
      <c r="H27" s="97"/>
      <c r="I27" s="97"/>
      <c r="J27" s="97"/>
      <c r="K27" s="97"/>
      <c r="L27" s="210"/>
      <c r="M27" s="208"/>
    </row>
    <row r="28" spans="1:13" ht="301.5" customHeight="1" x14ac:dyDescent="0.25">
      <c r="A28" s="87"/>
      <c r="B28" s="88"/>
      <c r="C28" s="227" t="s">
        <v>38</v>
      </c>
      <c r="D28" s="144"/>
      <c r="E28" s="145"/>
      <c r="F28" s="228" t="s">
        <v>104</v>
      </c>
      <c r="G28" s="229"/>
      <c r="H28" s="229"/>
      <c r="I28" s="229"/>
      <c r="J28" s="229"/>
      <c r="K28" s="229"/>
      <c r="L28" s="47"/>
      <c r="M28" s="51"/>
    </row>
    <row r="29" spans="1:13" ht="409.5" customHeight="1" x14ac:dyDescent="0.25">
      <c r="A29" s="87"/>
      <c r="B29" s="88"/>
      <c r="C29" s="216" t="s">
        <v>39</v>
      </c>
      <c r="D29" s="217"/>
      <c r="E29" s="218"/>
      <c r="F29" s="111" t="s">
        <v>75</v>
      </c>
      <c r="G29" s="112"/>
      <c r="H29" s="112"/>
      <c r="I29" s="112"/>
      <c r="J29" s="112"/>
      <c r="K29" s="112"/>
      <c r="L29" s="210"/>
      <c r="M29" s="208"/>
    </row>
    <row r="30" spans="1:13" ht="14.25" customHeight="1" thickBot="1" x14ac:dyDescent="0.3">
      <c r="A30" s="89"/>
      <c r="B30" s="90"/>
      <c r="C30" s="89"/>
      <c r="D30" s="219"/>
      <c r="E30" s="220"/>
      <c r="F30" s="214"/>
      <c r="G30" s="215"/>
      <c r="H30" s="215"/>
      <c r="I30" s="215"/>
      <c r="J30" s="215"/>
      <c r="K30" s="215"/>
      <c r="L30" s="211"/>
      <c r="M30" s="209"/>
    </row>
    <row r="31" spans="1:13" ht="15.75" thickBot="1" x14ac:dyDescent="0.3">
      <c r="A31" s="103" t="s">
        <v>40</v>
      </c>
      <c r="B31" s="104"/>
      <c r="C31" s="103" t="s">
        <v>40</v>
      </c>
      <c r="D31" s="105"/>
      <c r="E31" s="106"/>
      <c r="F31" s="107" t="s">
        <v>41</v>
      </c>
      <c r="G31" s="108"/>
      <c r="H31" s="108"/>
      <c r="I31" s="108"/>
      <c r="J31" s="108"/>
      <c r="K31" s="108"/>
      <c r="L31" s="48"/>
      <c r="M31" s="52"/>
    </row>
    <row r="33" spans="3:5" x14ac:dyDescent="0.25">
      <c r="C33" s="1"/>
      <c r="D33" s="1"/>
      <c r="E33" s="1"/>
    </row>
  </sheetData>
  <mergeCells count="44">
    <mergeCell ref="F19:K21"/>
    <mergeCell ref="F22:K23"/>
    <mergeCell ref="C28:E28"/>
    <mergeCell ref="C22:E23"/>
    <mergeCell ref="F24:K25"/>
    <mergeCell ref="F26:K27"/>
    <mergeCell ref="F28:K28"/>
    <mergeCell ref="A8:B8"/>
    <mergeCell ref="C24:E25"/>
    <mergeCell ref="C26:E27"/>
    <mergeCell ref="A19:B23"/>
    <mergeCell ref="C19:E21"/>
    <mergeCell ref="A9:B9"/>
    <mergeCell ref="C11:E11"/>
    <mergeCell ref="F11:K11"/>
    <mergeCell ref="A12:B18"/>
    <mergeCell ref="C12:E12"/>
    <mergeCell ref="F12:K12"/>
    <mergeCell ref="C13:E14"/>
    <mergeCell ref="F13:K14"/>
    <mergeCell ref="C15:E15"/>
    <mergeCell ref="F15:K15"/>
    <mergeCell ref="C16:E18"/>
    <mergeCell ref="F16:K18"/>
    <mergeCell ref="A31:B31"/>
    <mergeCell ref="F31:K31"/>
    <mergeCell ref="F29:K30"/>
    <mergeCell ref="C29:E30"/>
    <mergeCell ref="A24:B30"/>
    <mergeCell ref="C31:E31"/>
    <mergeCell ref="M29:M30"/>
    <mergeCell ref="L29:L30"/>
    <mergeCell ref="L13:L14"/>
    <mergeCell ref="M13:M14"/>
    <mergeCell ref="L16:L18"/>
    <mergeCell ref="M16:M18"/>
    <mergeCell ref="L22:L23"/>
    <mergeCell ref="M22:M23"/>
    <mergeCell ref="L19:L21"/>
    <mergeCell ref="M19:M21"/>
    <mergeCell ref="L24:L25"/>
    <mergeCell ref="M24:M25"/>
    <mergeCell ref="L26:L27"/>
    <mergeCell ref="M26:M27"/>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84"/>
  <sheetViews>
    <sheetView showGridLines="0" tabSelected="1" topLeftCell="E8" workbookViewId="0">
      <selection activeCell="R63" sqref="R63"/>
    </sheetView>
  </sheetViews>
  <sheetFormatPr baseColWidth="10" defaultColWidth="11.42578125" defaultRowHeight="12.75" x14ac:dyDescent="0.2"/>
  <cols>
    <col min="1" max="1" width="15.85546875" style="4" customWidth="1"/>
    <col min="2" max="2" width="14.28515625" style="4" customWidth="1"/>
    <col min="3" max="4" width="11.42578125" style="4"/>
    <col min="5" max="5" width="12.28515625" style="4" customWidth="1"/>
    <col min="6" max="6" width="11.42578125" style="4"/>
    <col min="7" max="7" width="13.5703125" style="4" customWidth="1"/>
    <col min="8" max="10" width="11.42578125" style="4"/>
    <col min="11" max="11" width="29.140625" style="4" customWidth="1"/>
    <col min="12" max="12" width="11.42578125" style="4"/>
    <col min="13" max="13" width="18.140625" style="4" customWidth="1"/>
    <col min="14" max="14" width="11.42578125" style="4"/>
    <col min="15" max="15" width="16.85546875" style="30" customWidth="1"/>
    <col min="16" max="16" width="10.7109375" style="30" customWidth="1"/>
    <col min="17" max="17" width="11.42578125" style="4"/>
    <col min="18" max="18" width="16.85546875" style="30" bestFit="1" customWidth="1"/>
    <col min="19" max="19" width="11.42578125" style="30"/>
    <col min="20" max="16384" width="11.42578125" style="4"/>
  </cols>
  <sheetData>
    <row r="1" spans="1:28" ht="15" x14ac:dyDescent="0.25">
      <c r="A1" s="2" t="s">
        <v>0</v>
      </c>
      <c r="B1" s="2"/>
      <c r="C1" s="2"/>
      <c r="D1" s="2"/>
      <c r="E1" s="2"/>
      <c r="F1" s="2"/>
      <c r="G1" s="2"/>
    </row>
    <row r="2" spans="1:28" ht="15" x14ac:dyDescent="0.25">
      <c r="A2" s="2" t="s">
        <v>1</v>
      </c>
      <c r="B2" s="2"/>
      <c r="C2" s="2"/>
      <c r="D2" s="2"/>
      <c r="E2" s="2"/>
      <c r="F2" s="2"/>
      <c r="G2" s="2"/>
    </row>
    <row r="3" spans="1:28" ht="15" x14ac:dyDescent="0.25">
      <c r="A3" s="2" t="s">
        <v>2</v>
      </c>
      <c r="B3" s="2"/>
      <c r="C3" s="2"/>
      <c r="D3" s="2"/>
      <c r="E3" s="2"/>
      <c r="F3" s="2"/>
      <c r="G3" s="2"/>
    </row>
    <row r="4" spans="1:28" ht="15" x14ac:dyDescent="0.25">
      <c r="A4" s="2"/>
      <c r="B4" s="2"/>
      <c r="C4" s="2"/>
      <c r="D4" s="2"/>
      <c r="E4" s="2"/>
      <c r="F4" s="2"/>
      <c r="G4" s="2"/>
    </row>
    <row r="5" spans="1:28" ht="15" x14ac:dyDescent="0.25">
      <c r="A5" s="2"/>
      <c r="B5" s="2"/>
      <c r="C5" s="5" t="s">
        <v>21</v>
      </c>
      <c r="D5" s="2"/>
      <c r="E5" s="2"/>
      <c r="F5" s="2"/>
      <c r="G5" s="2"/>
      <c r="H5" s="6"/>
      <c r="I5" s="6"/>
      <c r="J5" s="6"/>
      <c r="K5" s="6"/>
      <c r="L5" s="2"/>
      <c r="M5" s="2"/>
      <c r="AB5" s="2"/>
    </row>
    <row r="6" spans="1:28" ht="15" x14ac:dyDescent="0.25">
      <c r="A6" s="2"/>
      <c r="B6" s="2"/>
      <c r="C6" s="7" t="s">
        <v>3</v>
      </c>
      <c r="D6" s="7"/>
      <c r="E6" s="2"/>
      <c r="F6" s="2"/>
      <c r="G6" s="2"/>
      <c r="H6" s="2"/>
      <c r="I6" s="2"/>
      <c r="J6" s="2"/>
      <c r="K6" s="2"/>
      <c r="L6" s="1"/>
      <c r="M6" s="1"/>
      <c r="AB6" s="2"/>
    </row>
    <row r="7" spans="1:28" ht="15" x14ac:dyDescent="0.25">
      <c r="A7" s="2"/>
      <c r="B7" s="2"/>
      <c r="C7" s="7"/>
      <c r="D7" s="7"/>
      <c r="E7" s="2"/>
      <c r="F7" s="2"/>
      <c r="G7" s="2"/>
      <c r="H7" s="2"/>
      <c r="I7" s="2"/>
      <c r="J7" s="2"/>
      <c r="K7" s="2"/>
      <c r="L7" s="1"/>
      <c r="M7" s="1"/>
      <c r="AB7" s="2"/>
    </row>
    <row r="8" spans="1:28" ht="12.75" customHeight="1" x14ac:dyDescent="0.25">
      <c r="A8" s="134" t="s">
        <v>18</v>
      </c>
      <c r="B8" s="134"/>
      <c r="C8" s="2"/>
      <c r="D8" s="2"/>
      <c r="E8" s="2"/>
      <c r="F8" s="2"/>
      <c r="G8" s="2"/>
      <c r="H8" s="2"/>
      <c r="I8" s="2"/>
      <c r="J8" s="2"/>
      <c r="K8" s="2"/>
      <c r="L8" s="2"/>
      <c r="M8" s="2"/>
    </row>
    <row r="9" spans="1:28" ht="49.5" customHeight="1" thickBot="1" x14ac:dyDescent="0.3">
      <c r="A9" s="303" t="s">
        <v>117</v>
      </c>
      <c r="B9" s="303"/>
      <c r="C9" s="2"/>
      <c r="D9" s="2"/>
      <c r="E9" s="2"/>
      <c r="F9" s="2"/>
      <c r="G9" s="2"/>
      <c r="H9" s="2"/>
      <c r="I9" s="2"/>
      <c r="J9" s="2"/>
      <c r="K9" s="2"/>
      <c r="L9" s="2"/>
      <c r="M9" s="2"/>
    </row>
    <row r="10" spans="1:28" ht="49.5" customHeight="1" thickBot="1" x14ac:dyDescent="0.3">
      <c r="A10" s="26"/>
      <c r="B10" s="26"/>
      <c r="C10" s="2"/>
      <c r="D10" s="2"/>
      <c r="E10" s="2"/>
      <c r="F10" s="1"/>
      <c r="G10" s="2"/>
      <c r="H10" s="2"/>
      <c r="I10" s="2"/>
      <c r="J10" s="2"/>
      <c r="K10" s="2"/>
      <c r="L10" s="1"/>
      <c r="M10" s="2"/>
      <c r="N10" s="277" t="s">
        <v>22</v>
      </c>
      <c r="O10" s="278"/>
      <c r="P10" s="279"/>
      <c r="Q10" s="283" t="s">
        <v>23</v>
      </c>
      <c r="R10" s="284"/>
      <c r="S10" s="285"/>
    </row>
    <row r="11" spans="1:28" ht="16.5" customHeight="1" thickBot="1" x14ac:dyDescent="0.3">
      <c r="A11" s="23"/>
      <c r="B11" s="23"/>
      <c r="C11" s="125" t="s">
        <v>6</v>
      </c>
      <c r="D11" s="126"/>
      <c r="E11" s="127"/>
      <c r="F11" s="128" t="s">
        <v>24</v>
      </c>
      <c r="G11" s="128"/>
      <c r="H11" s="128"/>
      <c r="I11" s="128"/>
      <c r="J11" s="128"/>
      <c r="K11" s="129"/>
      <c r="L11" s="117" t="s">
        <v>96</v>
      </c>
      <c r="M11" s="129"/>
      <c r="N11" s="31" t="s">
        <v>11</v>
      </c>
      <c r="O11" s="32" t="s">
        <v>84</v>
      </c>
      <c r="P11" s="33" t="s">
        <v>85</v>
      </c>
      <c r="Q11" s="38" t="s">
        <v>11</v>
      </c>
      <c r="R11" s="39" t="s">
        <v>84</v>
      </c>
      <c r="S11" s="40" t="s">
        <v>85</v>
      </c>
    </row>
    <row r="12" spans="1:28" ht="17.25" customHeight="1" thickBot="1" x14ac:dyDescent="0.25">
      <c r="A12" s="289" t="s">
        <v>10</v>
      </c>
      <c r="B12" s="290"/>
      <c r="C12" s="291" t="s">
        <v>10</v>
      </c>
      <c r="D12" s="291"/>
      <c r="E12" s="291"/>
      <c r="F12" s="292" t="s">
        <v>46</v>
      </c>
      <c r="G12" s="291"/>
      <c r="H12" s="291"/>
      <c r="I12" s="291"/>
      <c r="J12" s="291"/>
      <c r="K12" s="291"/>
      <c r="L12" s="71">
        <v>0.3</v>
      </c>
      <c r="M12" s="274"/>
      <c r="N12" s="34"/>
      <c r="O12" s="35">
        <f>SUM(N12)/1</f>
        <v>0</v>
      </c>
      <c r="P12" s="36">
        <f>O12*L12</f>
        <v>0</v>
      </c>
      <c r="Q12" s="41"/>
      <c r="R12" s="42">
        <f>SUM(Q12)/1</f>
        <v>0</v>
      </c>
      <c r="S12" s="43">
        <f>R12*L12</f>
        <v>0</v>
      </c>
    </row>
    <row r="13" spans="1:28" ht="17.25" customHeight="1" thickBot="1" x14ac:dyDescent="0.25">
      <c r="A13" s="295" t="s">
        <v>114</v>
      </c>
      <c r="B13" s="296"/>
      <c r="C13" s="296"/>
      <c r="D13" s="296"/>
      <c r="E13" s="296"/>
      <c r="F13" s="296"/>
      <c r="G13" s="296"/>
      <c r="H13" s="296"/>
      <c r="I13" s="296"/>
      <c r="J13" s="296"/>
      <c r="K13" s="297"/>
      <c r="L13" s="293">
        <f>SUM(L12)</f>
        <v>0.3</v>
      </c>
      <c r="M13" s="294"/>
      <c r="N13" s="57"/>
      <c r="O13" s="59"/>
      <c r="P13" s="58">
        <f>SUM(P12)</f>
        <v>0</v>
      </c>
      <c r="Q13" s="60"/>
      <c r="R13" s="59"/>
      <c r="S13" s="58">
        <f>SUM(S12)</f>
        <v>0</v>
      </c>
    </row>
    <row r="14" spans="1:28" ht="15" x14ac:dyDescent="0.25">
      <c r="A14" s="87" t="s">
        <v>94</v>
      </c>
      <c r="B14" s="88"/>
      <c r="C14" s="165" t="s">
        <v>94</v>
      </c>
      <c r="D14" s="165"/>
      <c r="E14" s="165"/>
      <c r="F14" s="56" t="s">
        <v>52</v>
      </c>
      <c r="G14" s="8"/>
      <c r="H14" s="8"/>
      <c r="I14" s="8"/>
      <c r="J14" s="8"/>
      <c r="K14" s="8"/>
      <c r="L14" s="73">
        <v>0.1</v>
      </c>
      <c r="M14" s="275"/>
      <c r="N14" s="235"/>
      <c r="O14" s="281">
        <f>SUM(N14)/1</f>
        <v>0</v>
      </c>
      <c r="P14" s="282">
        <f>O14*L14</f>
        <v>0</v>
      </c>
      <c r="Q14" s="286"/>
      <c r="R14" s="287">
        <f>SUM(Q14)/1</f>
        <v>0</v>
      </c>
      <c r="S14" s="288">
        <f>R14*L14</f>
        <v>0</v>
      </c>
      <c r="V14" s="2"/>
      <c r="W14" s="2"/>
      <c r="X14" s="2"/>
      <c r="Y14" s="2"/>
      <c r="Z14" s="2"/>
      <c r="AA14" s="2"/>
    </row>
    <row r="15" spans="1:28" ht="31.5" customHeight="1" x14ac:dyDescent="0.25">
      <c r="A15" s="87"/>
      <c r="B15" s="88"/>
      <c r="C15" s="165"/>
      <c r="D15" s="165"/>
      <c r="E15" s="165"/>
      <c r="F15" s="77" t="s">
        <v>48</v>
      </c>
      <c r="G15" s="78"/>
      <c r="H15" s="78"/>
      <c r="I15" s="78"/>
      <c r="J15" s="78"/>
      <c r="K15" s="78"/>
      <c r="L15" s="73"/>
      <c r="M15" s="275"/>
      <c r="N15" s="243"/>
      <c r="O15" s="259"/>
      <c r="P15" s="262"/>
      <c r="Q15" s="257"/>
      <c r="R15" s="267"/>
      <c r="S15" s="255"/>
      <c r="V15" s="2"/>
      <c r="W15" s="2"/>
      <c r="X15" s="2"/>
      <c r="Y15" s="2"/>
      <c r="Z15" s="2"/>
      <c r="AA15" s="2"/>
    </row>
    <row r="16" spans="1:28" ht="45" customHeight="1" x14ac:dyDescent="0.2">
      <c r="A16" s="87"/>
      <c r="B16" s="88"/>
      <c r="C16" s="165"/>
      <c r="D16" s="165"/>
      <c r="E16" s="165"/>
      <c r="F16" s="77" t="s">
        <v>50</v>
      </c>
      <c r="G16" s="78"/>
      <c r="H16" s="78"/>
      <c r="I16" s="78"/>
      <c r="J16" s="78"/>
      <c r="K16" s="78"/>
      <c r="L16" s="73"/>
      <c r="M16" s="275"/>
      <c r="N16" s="243"/>
      <c r="O16" s="259"/>
      <c r="P16" s="262"/>
      <c r="Q16" s="257"/>
      <c r="R16" s="267"/>
      <c r="S16" s="255"/>
    </row>
    <row r="17" spans="1:21" ht="30" customHeight="1" x14ac:dyDescent="0.2">
      <c r="A17" s="87"/>
      <c r="B17" s="88"/>
      <c r="C17" s="165"/>
      <c r="D17" s="165"/>
      <c r="E17" s="165"/>
      <c r="F17" s="77" t="s">
        <v>56</v>
      </c>
      <c r="G17" s="78"/>
      <c r="H17" s="78"/>
      <c r="I17" s="78"/>
      <c r="J17" s="78"/>
      <c r="K17" s="78"/>
      <c r="L17" s="73"/>
      <c r="M17" s="275"/>
      <c r="N17" s="243"/>
      <c r="O17" s="259"/>
      <c r="P17" s="262"/>
      <c r="Q17" s="257"/>
      <c r="R17" s="267"/>
      <c r="S17" s="255"/>
    </row>
    <row r="18" spans="1:21" ht="16.5" customHeight="1" thickBot="1" x14ac:dyDescent="0.25">
      <c r="A18" s="89"/>
      <c r="B18" s="90"/>
      <c r="C18" s="168"/>
      <c r="D18" s="168"/>
      <c r="E18" s="168"/>
      <c r="F18" s="110" t="s">
        <v>49</v>
      </c>
      <c r="G18" s="84"/>
      <c r="H18" s="84"/>
      <c r="I18" s="84"/>
      <c r="J18" s="84"/>
      <c r="K18" s="84"/>
      <c r="L18" s="75"/>
      <c r="M18" s="276"/>
      <c r="N18" s="280"/>
      <c r="O18" s="260"/>
      <c r="P18" s="263"/>
      <c r="Q18" s="265"/>
      <c r="R18" s="268"/>
      <c r="S18" s="256"/>
    </row>
    <row r="19" spans="1:21" x14ac:dyDescent="0.2">
      <c r="A19" s="85" t="s">
        <v>42</v>
      </c>
      <c r="B19" s="86"/>
      <c r="C19" s="91" t="s">
        <v>51</v>
      </c>
      <c r="D19" s="91"/>
      <c r="E19" s="91"/>
      <c r="F19" s="94" t="s">
        <v>53</v>
      </c>
      <c r="G19" s="91"/>
      <c r="H19" s="91"/>
      <c r="I19" s="91"/>
      <c r="J19" s="91"/>
      <c r="K19" s="91"/>
      <c r="L19" s="71">
        <v>0.25</v>
      </c>
      <c r="M19" s="274"/>
      <c r="N19" s="270"/>
      <c r="O19" s="230">
        <f>SUM(N19:N36)/5</f>
        <v>0</v>
      </c>
      <c r="P19" s="240">
        <f>O19*L19</f>
        <v>0</v>
      </c>
      <c r="Q19" s="264"/>
      <c r="R19" s="237">
        <f>SUM(Q19:Q36)/5</f>
        <v>0</v>
      </c>
      <c r="S19" s="271">
        <f>R19*L19</f>
        <v>0</v>
      </c>
    </row>
    <row r="20" spans="1:21" ht="62.25" customHeight="1" x14ac:dyDescent="0.2">
      <c r="A20" s="87"/>
      <c r="B20" s="88"/>
      <c r="C20" s="78"/>
      <c r="D20" s="78"/>
      <c r="E20" s="78"/>
      <c r="F20" s="77"/>
      <c r="G20" s="78"/>
      <c r="H20" s="78"/>
      <c r="I20" s="78"/>
      <c r="J20" s="78"/>
      <c r="K20" s="78"/>
      <c r="L20" s="73"/>
      <c r="M20" s="275"/>
      <c r="N20" s="243"/>
      <c r="O20" s="236"/>
      <c r="P20" s="241"/>
      <c r="Q20" s="257"/>
      <c r="R20" s="238"/>
      <c r="S20" s="272"/>
    </row>
    <row r="21" spans="1:21" ht="63" customHeight="1" x14ac:dyDescent="0.2">
      <c r="A21" s="87"/>
      <c r="B21" s="88"/>
      <c r="C21" s="78"/>
      <c r="D21" s="78"/>
      <c r="E21" s="78"/>
      <c r="F21" s="77" t="s">
        <v>54</v>
      </c>
      <c r="G21" s="78"/>
      <c r="H21" s="78"/>
      <c r="I21" s="78"/>
      <c r="J21" s="78"/>
      <c r="K21" s="78"/>
      <c r="L21" s="73"/>
      <c r="M21" s="275"/>
      <c r="N21" s="243"/>
      <c r="O21" s="236"/>
      <c r="P21" s="241"/>
      <c r="Q21" s="257"/>
      <c r="R21" s="238"/>
      <c r="S21" s="272"/>
    </row>
    <row r="22" spans="1:21" ht="30" customHeight="1" thickBot="1" x14ac:dyDescent="0.25">
      <c r="A22" s="87"/>
      <c r="B22" s="88"/>
      <c r="C22" s="84"/>
      <c r="D22" s="84"/>
      <c r="E22" s="84"/>
      <c r="F22" s="77" t="s">
        <v>58</v>
      </c>
      <c r="G22" s="78"/>
      <c r="H22" s="78"/>
      <c r="I22" s="78"/>
      <c r="J22" s="78"/>
      <c r="K22" s="78"/>
      <c r="L22" s="73"/>
      <c r="M22" s="275"/>
      <c r="N22" s="243"/>
      <c r="O22" s="236"/>
      <c r="P22" s="241"/>
      <c r="Q22" s="257"/>
      <c r="R22" s="238"/>
      <c r="S22" s="272"/>
    </row>
    <row r="23" spans="1:21" ht="35.25" customHeight="1" x14ac:dyDescent="0.2">
      <c r="A23" s="87"/>
      <c r="B23" s="88"/>
      <c r="C23" s="91" t="s">
        <v>55</v>
      </c>
      <c r="D23" s="91"/>
      <c r="E23" s="92"/>
      <c r="F23" s="95" t="s">
        <v>57</v>
      </c>
      <c r="G23" s="83"/>
      <c r="H23" s="83"/>
      <c r="I23" s="83"/>
      <c r="J23" s="83"/>
      <c r="K23" s="83"/>
      <c r="L23" s="73"/>
      <c r="M23" s="275"/>
      <c r="N23" s="243"/>
      <c r="O23" s="236"/>
      <c r="P23" s="241"/>
      <c r="Q23" s="257"/>
      <c r="R23" s="238"/>
      <c r="S23" s="272"/>
    </row>
    <row r="24" spans="1:21" ht="30.75" customHeight="1" x14ac:dyDescent="0.2">
      <c r="A24" s="87"/>
      <c r="B24" s="88"/>
      <c r="C24" s="97"/>
      <c r="D24" s="97"/>
      <c r="E24" s="98"/>
      <c r="F24" s="96" t="s">
        <v>59</v>
      </c>
      <c r="G24" s="97"/>
      <c r="H24" s="97"/>
      <c r="I24" s="97"/>
      <c r="J24" s="97"/>
      <c r="K24" s="97"/>
      <c r="L24" s="73"/>
      <c r="M24" s="275"/>
      <c r="N24" s="243"/>
      <c r="O24" s="236"/>
      <c r="P24" s="241"/>
      <c r="Q24" s="257"/>
      <c r="R24" s="238"/>
      <c r="S24" s="272"/>
    </row>
    <row r="25" spans="1:21" ht="47.25" customHeight="1" x14ac:dyDescent="0.2">
      <c r="A25" s="87"/>
      <c r="B25" s="88"/>
      <c r="C25" s="83" t="s">
        <v>43</v>
      </c>
      <c r="D25" s="83"/>
      <c r="E25" s="99"/>
      <c r="F25" s="111" t="s">
        <v>63</v>
      </c>
      <c r="G25" s="112"/>
      <c r="H25" s="112"/>
      <c r="I25" s="112"/>
      <c r="J25" s="112"/>
      <c r="K25" s="112"/>
      <c r="L25" s="73"/>
      <c r="M25" s="275"/>
      <c r="N25" s="243"/>
      <c r="O25" s="236"/>
      <c r="P25" s="241"/>
      <c r="Q25" s="257"/>
      <c r="R25" s="238"/>
      <c r="S25" s="272"/>
    </row>
    <row r="26" spans="1:21" ht="29.25" customHeight="1" x14ac:dyDescent="0.25">
      <c r="A26" s="87"/>
      <c r="B26" s="88"/>
      <c r="C26" s="78"/>
      <c r="D26" s="78"/>
      <c r="E26" s="93"/>
      <c r="F26" s="113" t="s">
        <v>60</v>
      </c>
      <c r="G26" s="114"/>
      <c r="H26" s="114"/>
      <c r="I26" s="114"/>
      <c r="J26" s="114"/>
      <c r="K26" s="114"/>
      <c r="L26" s="73"/>
      <c r="M26" s="275"/>
      <c r="N26" s="243"/>
      <c r="O26" s="236"/>
      <c r="P26" s="241"/>
      <c r="Q26" s="257"/>
      <c r="R26" s="238"/>
      <c r="S26" s="272"/>
      <c r="U26" s="2"/>
    </row>
    <row r="27" spans="1:21" ht="44.25" customHeight="1" x14ac:dyDescent="0.25">
      <c r="A27" s="87"/>
      <c r="B27" s="88"/>
      <c r="C27" s="78"/>
      <c r="D27" s="78"/>
      <c r="E27" s="93"/>
      <c r="F27" s="113" t="s">
        <v>61</v>
      </c>
      <c r="G27" s="114"/>
      <c r="H27" s="114"/>
      <c r="I27" s="114"/>
      <c r="J27" s="114"/>
      <c r="K27" s="114"/>
      <c r="L27" s="73"/>
      <c r="M27" s="275"/>
      <c r="N27" s="243"/>
      <c r="O27" s="236"/>
      <c r="P27" s="241"/>
      <c r="Q27" s="257"/>
      <c r="R27" s="238"/>
      <c r="S27" s="272"/>
      <c r="U27" s="1"/>
    </row>
    <row r="28" spans="1:21" ht="45" customHeight="1" x14ac:dyDescent="0.25">
      <c r="A28" s="87"/>
      <c r="B28" s="88"/>
      <c r="C28" s="78"/>
      <c r="D28" s="78"/>
      <c r="E28" s="93"/>
      <c r="F28" s="113" t="s">
        <v>62</v>
      </c>
      <c r="G28" s="114"/>
      <c r="H28" s="114"/>
      <c r="I28" s="114"/>
      <c r="J28" s="114"/>
      <c r="K28" s="114"/>
      <c r="L28" s="73"/>
      <c r="M28" s="275"/>
      <c r="N28" s="243"/>
      <c r="O28" s="236"/>
      <c r="P28" s="241"/>
      <c r="Q28" s="257"/>
      <c r="R28" s="238"/>
      <c r="S28" s="272"/>
    </row>
    <row r="29" spans="1:21" ht="46.5" customHeight="1" x14ac:dyDescent="0.25">
      <c r="A29" s="87"/>
      <c r="B29" s="88"/>
      <c r="C29" s="78"/>
      <c r="D29" s="78"/>
      <c r="E29" s="93"/>
      <c r="F29" s="113" t="s">
        <v>64</v>
      </c>
      <c r="G29" s="114"/>
      <c r="H29" s="114"/>
      <c r="I29" s="114"/>
      <c r="J29" s="114"/>
      <c r="K29" s="114"/>
      <c r="L29" s="73"/>
      <c r="M29" s="275"/>
      <c r="N29" s="243"/>
      <c r="O29" s="236"/>
      <c r="P29" s="241"/>
      <c r="Q29" s="257"/>
      <c r="R29" s="238"/>
      <c r="S29" s="272"/>
    </row>
    <row r="30" spans="1:21" ht="44.25" customHeight="1" x14ac:dyDescent="0.25">
      <c r="A30" s="87"/>
      <c r="B30" s="88"/>
      <c r="C30" s="78"/>
      <c r="D30" s="78"/>
      <c r="E30" s="93"/>
      <c r="F30" s="115" t="s">
        <v>65</v>
      </c>
      <c r="G30" s="116"/>
      <c r="H30" s="116"/>
      <c r="I30" s="116"/>
      <c r="J30" s="116"/>
      <c r="K30" s="116"/>
      <c r="L30" s="73"/>
      <c r="M30" s="275"/>
      <c r="N30" s="243"/>
      <c r="O30" s="236"/>
      <c r="P30" s="241"/>
      <c r="Q30" s="257"/>
      <c r="R30" s="238"/>
      <c r="S30" s="272"/>
    </row>
    <row r="31" spans="1:21" ht="63" customHeight="1" x14ac:dyDescent="0.2">
      <c r="A31" s="87"/>
      <c r="B31" s="88"/>
      <c r="C31" s="83" t="s">
        <v>44</v>
      </c>
      <c r="D31" s="83"/>
      <c r="E31" s="99"/>
      <c r="F31" s="81" t="s">
        <v>68</v>
      </c>
      <c r="G31" s="82"/>
      <c r="H31" s="82"/>
      <c r="I31" s="82"/>
      <c r="J31" s="82"/>
      <c r="K31" s="82"/>
      <c r="L31" s="73"/>
      <c r="M31" s="275"/>
      <c r="N31" s="232"/>
      <c r="O31" s="236"/>
      <c r="P31" s="241"/>
      <c r="Q31" s="304"/>
      <c r="R31" s="238"/>
      <c r="S31" s="272"/>
    </row>
    <row r="32" spans="1:21" ht="46.5" customHeight="1" x14ac:dyDescent="0.2">
      <c r="A32" s="87"/>
      <c r="B32" s="88"/>
      <c r="C32" s="78"/>
      <c r="D32" s="78"/>
      <c r="E32" s="93"/>
      <c r="F32" s="79" t="s">
        <v>66</v>
      </c>
      <c r="G32" s="80"/>
      <c r="H32" s="80"/>
      <c r="I32" s="80"/>
      <c r="J32" s="80"/>
      <c r="K32" s="80"/>
      <c r="L32" s="73"/>
      <c r="M32" s="275"/>
      <c r="N32" s="233"/>
      <c r="O32" s="236"/>
      <c r="P32" s="241"/>
      <c r="Q32" s="305"/>
      <c r="R32" s="238"/>
      <c r="S32" s="272"/>
    </row>
    <row r="33" spans="1:19" ht="76.5" customHeight="1" x14ac:dyDescent="0.2">
      <c r="A33" s="87"/>
      <c r="B33" s="88"/>
      <c r="C33" s="78"/>
      <c r="D33" s="78"/>
      <c r="E33" s="93"/>
      <c r="F33" s="79" t="s">
        <v>67</v>
      </c>
      <c r="G33" s="80"/>
      <c r="H33" s="80"/>
      <c r="I33" s="80"/>
      <c r="J33" s="80"/>
      <c r="K33" s="80"/>
      <c r="L33" s="73"/>
      <c r="M33" s="275"/>
      <c r="N33" s="235"/>
      <c r="O33" s="236"/>
      <c r="P33" s="241"/>
      <c r="Q33" s="286"/>
      <c r="R33" s="238"/>
      <c r="S33" s="272"/>
    </row>
    <row r="34" spans="1:19" ht="35.25" customHeight="1" x14ac:dyDescent="0.2">
      <c r="A34" s="87"/>
      <c r="B34" s="88"/>
      <c r="C34" s="83" t="s">
        <v>45</v>
      </c>
      <c r="D34" s="83"/>
      <c r="E34" s="83"/>
      <c r="F34" s="81" t="s">
        <v>70</v>
      </c>
      <c r="G34" s="82"/>
      <c r="H34" s="82"/>
      <c r="I34" s="82"/>
      <c r="J34" s="82"/>
      <c r="K34" s="82"/>
      <c r="L34" s="73"/>
      <c r="M34" s="275"/>
      <c r="N34" s="232"/>
      <c r="O34" s="236"/>
      <c r="P34" s="241"/>
      <c r="Q34" s="304"/>
      <c r="R34" s="238"/>
      <c r="S34" s="272"/>
    </row>
    <row r="35" spans="1:19" ht="46.5" customHeight="1" x14ac:dyDescent="0.2">
      <c r="A35" s="87"/>
      <c r="B35" s="88"/>
      <c r="C35" s="78"/>
      <c r="D35" s="78"/>
      <c r="E35" s="78"/>
      <c r="F35" s="79" t="s">
        <v>73</v>
      </c>
      <c r="G35" s="80"/>
      <c r="H35" s="80"/>
      <c r="I35" s="80"/>
      <c r="J35" s="80"/>
      <c r="K35" s="80"/>
      <c r="L35" s="73"/>
      <c r="M35" s="275"/>
      <c r="N35" s="233"/>
      <c r="O35" s="236"/>
      <c r="P35" s="241"/>
      <c r="Q35" s="305"/>
      <c r="R35" s="238"/>
      <c r="S35" s="272"/>
    </row>
    <row r="36" spans="1:19" ht="38.25" customHeight="1" thickBot="1" x14ac:dyDescent="0.25">
      <c r="A36" s="89"/>
      <c r="B36" s="90"/>
      <c r="C36" s="84"/>
      <c r="D36" s="84"/>
      <c r="E36" s="84"/>
      <c r="F36" s="69" t="s">
        <v>71</v>
      </c>
      <c r="G36" s="70"/>
      <c r="H36" s="70"/>
      <c r="I36" s="70"/>
      <c r="J36" s="70"/>
      <c r="K36" s="70"/>
      <c r="L36" s="75"/>
      <c r="M36" s="276"/>
      <c r="N36" s="234"/>
      <c r="O36" s="231"/>
      <c r="P36" s="242"/>
      <c r="Q36" s="306"/>
      <c r="R36" s="239"/>
      <c r="S36" s="273"/>
    </row>
    <row r="37" spans="1:19" ht="66.75" customHeight="1" x14ac:dyDescent="0.2">
      <c r="A37" s="85" t="s">
        <v>69</v>
      </c>
      <c r="B37" s="86"/>
      <c r="C37" s="91" t="s">
        <v>69</v>
      </c>
      <c r="D37" s="91"/>
      <c r="E37" s="92"/>
      <c r="F37" s="176" t="s">
        <v>77</v>
      </c>
      <c r="G37" s="177"/>
      <c r="H37" s="177"/>
      <c r="I37" s="177"/>
      <c r="J37" s="177"/>
      <c r="K37" s="177"/>
      <c r="L37" s="71">
        <v>0.15</v>
      </c>
      <c r="M37" s="274"/>
      <c r="N37" s="270"/>
      <c r="O37" s="230">
        <f>SUM(N37:N41)/3</f>
        <v>0</v>
      </c>
      <c r="P37" s="240">
        <f>O37*L37</f>
        <v>0</v>
      </c>
      <c r="Q37" s="264"/>
      <c r="R37" s="237">
        <f>SUM(Q37:Q41)/3</f>
        <v>0</v>
      </c>
      <c r="S37" s="271">
        <f>R37*L37</f>
        <v>0</v>
      </c>
    </row>
    <row r="38" spans="1:19" ht="11.25" customHeight="1" x14ac:dyDescent="0.2">
      <c r="A38" s="87"/>
      <c r="B38" s="88"/>
      <c r="C38" s="78"/>
      <c r="D38" s="78"/>
      <c r="E38" s="93"/>
      <c r="F38" s="79"/>
      <c r="G38" s="80"/>
      <c r="H38" s="80"/>
      <c r="I38" s="80"/>
      <c r="J38" s="80"/>
      <c r="K38" s="80"/>
      <c r="L38" s="73"/>
      <c r="M38" s="275"/>
      <c r="N38" s="243"/>
      <c r="O38" s="236"/>
      <c r="P38" s="241"/>
      <c r="Q38" s="257"/>
      <c r="R38" s="238"/>
      <c r="S38" s="272"/>
    </row>
    <row r="39" spans="1:19" x14ac:dyDescent="0.2">
      <c r="A39" s="87"/>
      <c r="B39" s="88"/>
      <c r="C39" s="78"/>
      <c r="D39" s="78"/>
      <c r="E39" s="93"/>
      <c r="F39" s="79" t="s">
        <v>106</v>
      </c>
      <c r="G39" s="80"/>
      <c r="H39" s="80"/>
      <c r="I39" s="80"/>
      <c r="J39" s="80"/>
      <c r="K39" s="80"/>
      <c r="L39" s="73"/>
      <c r="M39" s="275"/>
      <c r="N39" s="243"/>
      <c r="O39" s="236"/>
      <c r="P39" s="241"/>
      <c r="Q39" s="257"/>
      <c r="R39" s="238"/>
      <c r="S39" s="272"/>
    </row>
    <row r="40" spans="1:19" ht="62.25" customHeight="1" x14ac:dyDescent="0.2">
      <c r="A40" s="87"/>
      <c r="B40" s="88"/>
      <c r="C40" s="78"/>
      <c r="D40" s="78"/>
      <c r="E40" s="93"/>
      <c r="F40" s="79"/>
      <c r="G40" s="80"/>
      <c r="H40" s="80"/>
      <c r="I40" s="80"/>
      <c r="J40" s="80"/>
      <c r="K40" s="80"/>
      <c r="L40" s="73"/>
      <c r="M40" s="275"/>
      <c r="N40" s="243"/>
      <c r="O40" s="236"/>
      <c r="P40" s="241"/>
      <c r="Q40" s="257"/>
      <c r="R40" s="238"/>
      <c r="S40" s="272"/>
    </row>
    <row r="41" spans="1:19" ht="50.25" customHeight="1" thickBot="1" x14ac:dyDescent="0.25">
      <c r="A41" s="89"/>
      <c r="B41" s="90"/>
      <c r="C41" s="84"/>
      <c r="D41" s="84"/>
      <c r="E41" s="175"/>
      <c r="F41" s="69" t="s">
        <v>78</v>
      </c>
      <c r="G41" s="70"/>
      <c r="H41" s="70"/>
      <c r="I41" s="70"/>
      <c r="J41" s="70"/>
      <c r="K41" s="70"/>
      <c r="L41" s="75"/>
      <c r="M41" s="276"/>
      <c r="N41" s="37"/>
      <c r="O41" s="231"/>
      <c r="P41" s="242"/>
      <c r="Q41" s="44"/>
      <c r="R41" s="239"/>
      <c r="S41" s="273"/>
    </row>
    <row r="42" spans="1:19" ht="12.75" customHeight="1" x14ac:dyDescent="0.2">
      <c r="A42" s="136" t="s">
        <v>47</v>
      </c>
      <c r="B42" s="137"/>
      <c r="C42" s="91" t="s">
        <v>74</v>
      </c>
      <c r="D42" s="91"/>
      <c r="E42" s="92"/>
      <c r="F42" s="176" t="s">
        <v>80</v>
      </c>
      <c r="G42" s="177"/>
      <c r="H42" s="177"/>
      <c r="I42" s="177"/>
      <c r="J42" s="177"/>
      <c r="K42" s="177"/>
      <c r="L42" s="71">
        <v>0.1</v>
      </c>
      <c r="M42" s="274"/>
      <c r="N42" s="269"/>
      <c r="O42" s="258">
        <f>SUM(N42:N48)/2</f>
        <v>0</v>
      </c>
      <c r="P42" s="261">
        <f>O42*L42</f>
        <v>0</v>
      </c>
      <c r="Q42" s="307"/>
      <c r="R42" s="266">
        <f>SUM(Q42:Q48)/2</f>
        <v>0</v>
      </c>
      <c r="S42" s="254">
        <f>R42*L42</f>
        <v>0</v>
      </c>
    </row>
    <row r="43" spans="1:19" ht="22.5" customHeight="1" x14ac:dyDescent="0.2">
      <c r="A43" s="138"/>
      <c r="B43" s="139"/>
      <c r="C43" s="78"/>
      <c r="D43" s="78"/>
      <c r="E43" s="93"/>
      <c r="F43" s="79"/>
      <c r="G43" s="80"/>
      <c r="H43" s="80"/>
      <c r="I43" s="80"/>
      <c r="J43" s="80"/>
      <c r="K43" s="80"/>
      <c r="L43" s="73"/>
      <c r="M43" s="275"/>
      <c r="N43" s="233"/>
      <c r="O43" s="259"/>
      <c r="P43" s="262"/>
      <c r="Q43" s="305"/>
      <c r="R43" s="267"/>
      <c r="S43" s="255"/>
    </row>
    <row r="44" spans="1:19" ht="33.75" customHeight="1" x14ac:dyDescent="0.2">
      <c r="A44" s="138"/>
      <c r="B44" s="139"/>
      <c r="C44" s="78"/>
      <c r="D44" s="78"/>
      <c r="E44" s="93"/>
      <c r="F44" s="79" t="s">
        <v>81</v>
      </c>
      <c r="G44" s="80"/>
      <c r="H44" s="80"/>
      <c r="I44" s="80"/>
      <c r="J44" s="80"/>
      <c r="K44" s="80"/>
      <c r="L44" s="73"/>
      <c r="M44" s="275"/>
      <c r="N44" s="235"/>
      <c r="O44" s="259"/>
      <c r="P44" s="262"/>
      <c r="Q44" s="286"/>
      <c r="R44" s="267"/>
      <c r="S44" s="255"/>
    </row>
    <row r="45" spans="1:19" ht="12.75" customHeight="1" x14ac:dyDescent="0.2">
      <c r="A45" s="138"/>
      <c r="B45" s="139"/>
      <c r="C45" s="83" t="s">
        <v>113</v>
      </c>
      <c r="D45" s="83"/>
      <c r="E45" s="99"/>
      <c r="F45" s="81" t="s">
        <v>82</v>
      </c>
      <c r="G45" s="82"/>
      <c r="H45" s="82"/>
      <c r="I45" s="82"/>
      <c r="J45" s="82"/>
      <c r="K45" s="82"/>
      <c r="L45" s="73"/>
      <c r="M45" s="275"/>
      <c r="N45" s="232"/>
      <c r="O45" s="259"/>
      <c r="P45" s="262"/>
      <c r="Q45" s="304"/>
      <c r="R45" s="267"/>
      <c r="S45" s="255"/>
    </row>
    <row r="46" spans="1:19" ht="27.75" customHeight="1" x14ac:dyDescent="0.2">
      <c r="A46" s="138"/>
      <c r="B46" s="139"/>
      <c r="C46" s="78"/>
      <c r="D46" s="78"/>
      <c r="E46" s="93"/>
      <c r="F46" s="79"/>
      <c r="G46" s="80"/>
      <c r="H46" s="80"/>
      <c r="I46" s="80"/>
      <c r="J46" s="80"/>
      <c r="K46" s="80"/>
      <c r="L46" s="73"/>
      <c r="M46" s="275"/>
      <c r="N46" s="233"/>
      <c r="O46" s="259"/>
      <c r="P46" s="262"/>
      <c r="Q46" s="305"/>
      <c r="R46" s="267"/>
      <c r="S46" s="255"/>
    </row>
    <row r="47" spans="1:19" ht="12.75" customHeight="1" x14ac:dyDescent="0.2">
      <c r="A47" s="138"/>
      <c r="B47" s="139"/>
      <c r="C47" s="78"/>
      <c r="D47" s="78"/>
      <c r="E47" s="93"/>
      <c r="F47" s="79" t="s">
        <v>83</v>
      </c>
      <c r="G47" s="80"/>
      <c r="H47" s="80"/>
      <c r="I47" s="80"/>
      <c r="J47" s="80"/>
      <c r="K47" s="80"/>
      <c r="L47" s="73"/>
      <c r="M47" s="275"/>
      <c r="N47" s="233"/>
      <c r="O47" s="259"/>
      <c r="P47" s="262"/>
      <c r="Q47" s="305"/>
      <c r="R47" s="267"/>
      <c r="S47" s="255"/>
    </row>
    <row r="48" spans="1:19" ht="21" customHeight="1" thickBot="1" x14ac:dyDescent="0.25">
      <c r="A48" s="140"/>
      <c r="B48" s="141"/>
      <c r="C48" s="84"/>
      <c r="D48" s="84"/>
      <c r="E48" s="175"/>
      <c r="F48" s="69"/>
      <c r="G48" s="70"/>
      <c r="H48" s="70"/>
      <c r="I48" s="70"/>
      <c r="J48" s="70"/>
      <c r="K48" s="70"/>
      <c r="L48" s="75"/>
      <c r="M48" s="276"/>
      <c r="N48" s="234"/>
      <c r="O48" s="260"/>
      <c r="P48" s="263"/>
      <c r="Q48" s="306"/>
      <c r="R48" s="268"/>
      <c r="S48" s="256"/>
    </row>
    <row r="49" spans="1:20" ht="49.5" customHeight="1" thickBot="1" x14ac:dyDescent="0.25">
      <c r="A49" s="136" t="s">
        <v>9</v>
      </c>
      <c r="B49" s="137"/>
      <c r="C49" s="245" t="s">
        <v>9</v>
      </c>
      <c r="D49" s="246"/>
      <c r="E49" s="247"/>
      <c r="F49" s="248" t="s">
        <v>72</v>
      </c>
      <c r="G49" s="249"/>
      <c r="H49" s="249"/>
      <c r="I49" s="249"/>
      <c r="J49" s="249"/>
      <c r="K49" s="250"/>
      <c r="L49" s="71">
        <v>0.1</v>
      </c>
      <c r="M49" s="72"/>
      <c r="N49" s="53"/>
      <c r="O49" s="230">
        <f>SUM(N49:N50)/2</f>
        <v>0</v>
      </c>
      <c r="P49" s="240">
        <f>O49*L49</f>
        <v>0</v>
      </c>
      <c r="Q49" s="41"/>
      <c r="R49" s="237">
        <f>SUM(Q49:Q50)/2</f>
        <v>0</v>
      </c>
      <c r="S49" s="271">
        <f>R49*L49</f>
        <v>0</v>
      </c>
    </row>
    <row r="50" spans="1:20" ht="15.75" thickBot="1" x14ac:dyDescent="0.25">
      <c r="A50" s="140"/>
      <c r="B50" s="141"/>
      <c r="C50" s="251" t="s">
        <v>40</v>
      </c>
      <c r="D50" s="251"/>
      <c r="E50" s="252"/>
      <c r="F50" s="193" t="s">
        <v>99</v>
      </c>
      <c r="G50" s="193"/>
      <c r="H50" s="193"/>
      <c r="I50" s="193"/>
      <c r="J50" s="193"/>
      <c r="K50" s="253"/>
      <c r="L50" s="75"/>
      <c r="M50" s="76"/>
      <c r="N50" s="54"/>
      <c r="O50" s="231"/>
      <c r="P50" s="242"/>
      <c r="Q50" s="55"/>
      <c r="R50" s="239"/>
      <c r="S50" s="273"/>
    </row>
    <row r="51" spans="1:20" ht="18" customHeight="1" thickBot="1" x14ac:dyDescent="0.25">
      <c r="A51" s="295" t="s">
        <v>115</v>
      </c>
      <c r="B51" s="296"/>
      <c r="C51" s="296"/>
      <c r="D51" s="296"/>
      <c r="E51" s="296"/>
      <c r="F51" s="296"/>
      <c r="G51" s="296"/>
      <c r="H51" s="296"/>
      <c r="I51" s="296"/>
      <c r="J51" s="296"/>
      <c r="K51" s="297"/>
      <c r="L51" s="293">
        <f>SUM(L14:M50)</f>
        <v>0.7</v>
      </c>
      <c r="M51" s="294"/>
      <c r="N51" s="57"/>
      <c r="O51" s="59"/>
      <c r="P51" s="58">
        <f>SUM(P14:P50)</f>
        <v>0</v>
      </c>
      <c r="Q51" s="60"/>
      <c r="R51" s="59"/>
      <c r="S51" s="58">
        <f>SUM(S14:S50)</f>
        <v>0</v>
      </c>
    </row>
    <row r="52" spans="1:20" ht="18.75" customHeight="1" thickBot="1" x14ac:dyDescent="0.3">
      <c r="A52" s="298" t="s">
        <v>116</v>
      </c>
      <c r="B52" s="299"/>
      <c r="C52" s="299"/>
      <c r="D52" s="299"/>
      <c r="E52" s="299"/>
      <c r="F52" s="299"/>
      <c r="G52" s="299"/>
      <c r="H52" s="299"/>
      <c r="I52" s="299"/>
      <c r="J52" s="299"/>
      <c r="K52" s="300"/>
      <c r="L52" s="301">
        <f>L13+L51</f>
        <v>1</v>
      </c>
      <c r="M52" s="302"/>
      <c r="N52" s="65"/>
      <c r="O52" s="66"/>
      <c r="P52" s="67">
        <f>P13+P51</f>
        <v>0</v>
      </c>
      <c r="Q52" s="68"/>
      <c r="R52" s="66"/>
      <c r="S52" s="308">
        <f>S13+S51</f>
        <v>0</v>
      </c>
      <c r="T52" s="2"/>
    </row>
    <row r="53" spans="1:20" ht="18.75" customHeight="1" x14ac:dyDescent="0.25">
      <c r="A53" s="61"/>
      <c r="B53" s="61"/>
      <c r="C53" s="61"/>
      <c r="D53" s="61"/>
      <c r="E53" s="61"/>
      <c r="F53" s="61"/>
      <c r="G53" s="61"/>
      <c r="H53" s="61"/>
      <c r="I53" s="61"/>
      <c r="J53" s="61"/>
      <c r="K53" s="61"/>
      <c r="L53" s="62"/>
      <c r="M53" s="62"/>
      <c r="N53" s="63"/>
      <c r="O53" s="64"/>
      <c r="P53" s="64"/>
      <c r="Q53" s="63"/>
      <c r="R53" s="64"/>
      <c r="S53" s="64"/>
      <c r="T53" s="2"/>
    </row>
    <row r="54" spans="1:20" ht="18.75" customHeight="1" x14ac:dyDescent="0.25">
      <c r="A54" s="61"/>
      <c r="B54" s="61"/>
      <c r="C54" s="61"/>
      <c r="D54" s="61"/>
      <c r="E54" s="61"/>
      <c r="F54" s="61"/>
      <c r="G54" s="61"/>
      <c r="H54" s="61"/>
      <c r="I54" s="61"/>
      <c r="J54" s="61"/>
      <c r="K54" s="61"/>
      <c r="L54" s="62"/>
      <c r="M54" s="62"/>
      <c r="N54" s="63"/>
      <c r="O54" s="64"/>
      <c r="P54" s="64"/>
      <c r="Q54" s="63"/>
      <c r="R54" s="64"/>
      <c r="S54" s="64"/>
      <c r="T54" s="2"/>
    </row>
    <row r="55" spans="1:20" ht="15" x14ac:dyDescent="0.25">
      <c r="A55" s="29" t="s">
        <v>17</v>
      </c>
      <c r="B55" s="1"/>
      <c r="C55" s="1"/>
      <c r="D55" s="1"/>
      <c r="E55" s="1"/>
      <c r="F55" s="1"/>
      <c r="G55" s="1"/>
      <c r="H55" s="1"/>
    </row>
    <row r="56" spans="1:20" ht="15" x14ac:dyDescent="0.25">
      <c r="A56" s="2"/>
    </row>
    <row r="57" spans="1:20" ht="15.75" x14ac:dyDescent="0.25">
      <c r="A57" s="9" t="s">
        <v>12</v>
      </c>
      <c r="B57" s="10" t="s">
        <v>87</v>
      </c>
    </row>
    <row r="58" spans="1:20" ht="15.75" x14ac:dyDescent="0.25">
      <c r="A58" s="9"/>
      <c r="B58" s="10" t="s">
        <v>89</v>
      </c>
    </row>
    <row r="59" spans="1:20" ht="15.75" x14ac:dyDescent="0.25">
      <c r="A59" s="9"/>
    </row>
    <row r="60" spans="1:20" ht="15.75" x14ac:dyDescent="0.25">
      <c r="A60" s="9" t="s">
        <v>13</v>
      </c>
      <c r="B60" s="10" t="s">
        <v>88</v>
      </c>
      <c r="C60" s="2"/>
    </row>
    <row r="61" spans="1:20" ht="15.75" x14ac:dyDescent="0.25">
      <c r="A61" s="9"/>
      <c r="B61" s="10" t="s">
        <v>90</v>
      </c>
      <c r="C61" s="2"/>
    </row>
    <row r="62" spans="1:20" ht="15.75" x14ac:dyDescent="0.25">
      <c r="A62" s="9"/>
      <c r="B62" s="10"/>
      <c r="C62" s="2"/>
    </row>
    <row r="63" spans="1:20" ht="15.75" x14ac:dyDescent="0.25">
      <c r="A63" s="9" t="s">
        <v>14</v>
      </c>
      <c r="B63" s="10" t="s">
        <v>86</v>
      </c>
      <c r="C63" s="2"/>
    </row>
    <row r="64" spans="1:20" ht="15.75" x14ac:dyDescent="0.25">
      <c r="A64" s="9"/>
      <c r="B64" s="10" t="s">
        <v>91</v>
      </c>
      <c r="C64" s="2"/>
    </row>
    <row r="65" spans="1:7" ht="15.75" x14ac:dyDescent="0.25">
      <c r="A65" s="9"/>
      <c r="B65" s="10"/>
      <c r="C65" s="2"/>
    </row>
    <row r="66" spans="1:7" ht="15.75" x14ac:dyDescent="0.25">
      <c r="A66" s="9" t="s">
        <v>15</v>
      </c>
      <c r="B66" s="10" t="s">
        <v>93</v>
      </c>
      <c r="C66" s="2"/>
    </row>
    <row r="67" spans="1:7" ht="15.75" x14ac:dyDescent="0.25">
      <c r="A67" s="2"/>
      <c r="B67" s="10" t="s">
        <v>92</v>
      </c>
      <c r="C67" s="2"/>
    </row>
    <row r="68" spans="1:7" ht="15.75" x14ac:dyDescent="0.25">
      <c r="A68" s="2"/>
      <c r="B68" s="10"/>
      <c r="C68" s="2"/>
    </row>
    <row r="69" spans="1:7" ht="15" x14ac:dyDescent="0.25">
      <c r="A69" s="2"/>
    </row>
    <row r="70" spans="1:7" ht="15.75" x14ac:dyDescent="0.25">
      <c r="A70" s="28" t="s">
        <v>16</v>
      </c>
      <c r="B70" s="2"/>
      <c r="C70" s="2"/>
      <c r="D70" s="2"/>
      <c r="E70" s="2"/>
    </row>
    <row r="71" spans="1:7" ht="15.75" x14ac:dyDescent="0.25">
      <c r="A71" s="12"/>
      <c r="B71" s="9"/>
      <c r="C71" s="2"/>
      <c r="D71" s="2"/>
      <c r="E71" s="2"/>
      <c r="F71" s="2"/>
    </row>
    <row r="72" spans="1:7" ht="15.75" customHeight="1" x14ac:dyDescent="0.25">
      <c r="A72" s="19"/>
      <c r="B72" s="244" t="s">
        <v>112</v>
      </c>
      <c r="C72" s="244"/>
      <c r="D72" s="244"/>
      <c r="E72" s="244"/>
      <c r="F72" s="244"/>
      <c r="G72" s="244"/>
    </row>
    <row r="73" spans="1:7" ht="15.75" x14ac:dyDescent="0.25">
      <c r="A73" s="12"/>
      <c r="B73" s="244"/>
      <c r="C73" s="244"/>
      <c r="D73" s="244"/>
      <c r="E73" s="244"/>
      <c r="F73" s="244"/>
      <c r="G73" s="244"/>
    </row>
    <row r="74" spans="1:7" ht="15.75" x14ac:dyDescent="0.25">
      <c r="A74" s="9"/>
      <c r="B74" s="244"/>
      <c r="C74" s="244"/>
      <c r="D74" s="244"/>
      <c r="E74" s="244"/>
      <c r="F74" s="244"/>
      <c r="G74" s="244"/>
    </row>
    <row r="75" spans="1:7" ht="15.75" x14ac:dyDescent="0.25">
      <c r="A75" s="9"/>
      <c r="B75" s="244"/>
      <c r="C75" s="244"/>
      <c r="D75" s="244"/>
      <c r="E75" s="244"/>
      <c r="F75" s="244"/>
      <c r="G75" s="244"/>
    </row>
    <row r="76" spans="1:7" ht="15.75" x14ac:dyDescent="0.25">
      <c r="A76" s="9"/>
      <c r="B76" s="244"/>
      <c r="C76" s="244"/>
      <c r="D76" s="244"/>
      <c r="E76" s="244"/>
      <c r="F76" s="244"/>
      <c r="G76" s="244"/>
    </row>
    <row r="77" spans="1:7" ht="15.75" customHeight="1" x14ac:dyDescent="0.25">
      <c r="A77" s="11"/>
      <c r="B77" s="244"/>
      <c r="C77" s="244"/>
      <c r="D77" s="244"/>
      <c r="E77" s="244"/>
      <c r="F77" s="244"/>
      <c r="G77" s="244"/>
    </row>
    <row r="78" spans="1:7" ht="15.75" x14ac:dyDescent="0.25">
      <c r="A78" s="9"/>
      <c r="B78" s="244"/>
      <c r="C78" s="244"/>
      <c r="D78" s="244"/>
      <c r="E78" s="244"/>
      <c r="F78" s="244"/>
      <c r="G78" s="244"/>
    </row>
    <row r="79" spans="1:7" ht="12.75" customHeight="1" x14ac:dyDescent="0.2">
      <c r="B79" s="244"/>
      <c r="C79" s="244"/>
      <c r="D79" s="244"/>
      <c r="E79" s="244"/>
      <c r="F79" s="244"/>
      <c r="G79" s="244"/>
    </row>
    <row r="80" spans="1:7" ht="12.75" customHeight="1" x14ac:dyDescent="0.2">
      <c r="B80" s="244"/>
      <c r="C80" s="244"/>
      <c r="D80" s="244"/>
      <c r="E80" s="244"/>
      <c r="F80" s="244"/>
      <c r="G80" s="244"/>
    </row>
    <row r="81" spans="2:7" ht="12.75" customHeight="1" x14ac:dyDescent="0.2">
      <c r="B81" s="244"/>
      <c r="C81" s="244"/>
      <c r="D81" s="244"/>
      <c r="E81" s="244"/>
      <c r="F81" s="244"/>
      <c r="G81" s="244"/>
    </row>
    <row r="82" spans="2:7" ht="12.75" customHeight="1" x14ac:dyDescent="0.2">
      <c r="B82" s="244"/>
      <c r="C82" s="244"/>
      <c r="D82" s="244"/>
      <c r="E82" s="244"/>
      <c r="F82" s="244"/>
      <c r="G82" s="244"/>
    </row>
    <row r="83" spans="2:7" x14ac:dyDescent="0.2">
      <c r="B83" s="244"/>
      <c r="C83" s="244"/>
      <c r="D83" s="244"/>
      <c r="E83" s="244"/>
      <c r="F83" s="244"/>
      <c r="G83" s="244"/>
    </row>
    <row r="84" spans="2:7" x14ac:dyDescent="0.2">
      <c r="B84" s="244"/>
      <c r="C84" s="244"/>
      <c r="D84" s="244"/>
      <c r="E84" s="244"/>
      <c r="F84" s="244"/>
      <c r="G84" s="244"/>
    </row>
  </sheetData>
  <mergeCells count="109">
    <mergeCell ref="R49:R50"/>
    <mergeCell ref="S49:S50"/>
    <mergeCell ref="L52:M52"/>
    <mergeCell ref="F22:K22"/>
    <mergeCell ref="C23:E24"/>
    <mergeCell ref="F23:K23"/>
    <mergeCell ref="A13:K13"/>
    <mergeCell ref="A42:B48"/>
    <mergeCell ref="C42:E44"/>
    <mergeCell ref="F42:K43"/>
    <mergeCell ref="L42:M48"/>
    <mergeCell ref="F44:K44"/>
    <mergeCell ref="C45:E48"/>
    <mergeCell ref="F45:K46"/>
    <mergeCell ref="F47:K48"/>
    <mergeCell ref="A14:B18"/>
    <mergeCell ref="C14:E18"/>
    <mergeCell ref="F15:K15"/>
    <mergeCell ref="A37:B41"/>
    <mergeCell ref="C34:E36"/>
    <mergeCell ref="F34:K34"/>
    <mergeCell ref="F35:K35"/>
    <mergeCell ref="Q10:S10"/>
    <mergeCell ref="Q14:Q18"/>
    <mergeCell ref="R14:R18"/>
    <mergeCell ref="S14:S18"/>
    <mergeCell ref="Q19:Q22"/>
    <mergeCell ref="A8:B8"/>
    <mergeCell ref="C11:E11"/>
    <mergeCell ref="F11:K11"/>
    <mergeCell ref="L11:M11"/>
    <mergeCell ref="A12:B12"/>
    <mergeCell ref="C12:E12"/>
    <mergeCell ref="F12:K12"/>
    <mergeCell ref="L12:M12"/>
    <mergeCell ref="A9:B9"/>
    <mergeCell ref="F16:K16"/>
    <mergeCell ref="F17:K17"/>
    <mergeCell ref="F18:K18"/>
    <mergeCell ref="A19:B36"/>
    <mergeCell ref="C19:E22"/>
    <mergeCell ref="C31:E33"/>
    <mergeCell ref="C25:E30"/>
    <mergeCell ref="L13:M13"/>
    <mergeCell ref="Q31:Q33"/>
    <mergeCell ref="Q34:Q36"/>
    <mergeCell ref="N10:P10"/>
    <mergeCell ref="N14:N18"/>
    <mergeCell ref="O14:O18"/>
    <mergeCell ref="P14:P18"/>
    <mergeCell ref="N19:N22"/>
    <mergeCell ref="F24:K24"/>
    <mergeCell ref="F25:K25"/>
    <mergeCell ref="F26:K26"/>
    <mergeCell ref="F27:K27"/>
    <mergeCell ref="L14:M18"/>
    <mergeCell ref="L19:M36"/>
    <mergeCell ref="F19:K20"/>
    <mergeCell ref="F21:K21"/>
    <mergeCell ref="F29:K29"/>
    <mergeCell ref="F30:K30"/>
    <mergeCell ref="F31:K31"/>
    <mergeCell ref="F32:K32"/>
    <mergeCell ref="F33:K33"/>
    <mergeCell ref="F36:K36"/>
    <mergeCell ref="S42:S48"/>
    <mergeCell ref="Q25:Q30"/>
    <mergeCell ref="N39:N40"/>
    <mergeCell ref="Q39:Q40"/>
    <mergeCell ref="O42:O48"/>
    <mergeCell ref="P42:P48"/>
    <mergeCell ref="R42:R48"/>
    <mergeCell ref="N42:N44"/>
    <mergeCell ref="N45:N48"/>
    <mergeCell ref="N25:N30"/>
    <mergeCell ref="N37:N38"/>
    <mergeCell ref="S19:S36"/>
    <mergeCell ref="O37:O41"/>
    <mergeCell ref="R37:R41"/>
    <mergeCell ref="P37:P41"/>
    <mergeCell ref="S37:S41"/>
    <mergeCell ref="Q37:Q38"/>
    <mergeCell ref="Q23:Q24"/>
    <mergeCell ref="Q42:Q44"/>
    <mergeCell ref="Q45:Q48"/>
    <mergeCell ref="O49:O50"/>
    <mergeCell ref="N34:N36"/>
    <mergeCell ref="N31:N33"/>
    <mergeCell ref="O19:O36"/>
    <mergeCell ref="R19:R36"/>
    <mergeCell ref="P19:P36"/>
    <mergeCell ref="P49:P50"/>
    <mergeCell ref="N23:N24"/>
    <mergeCell ref="B72:G84"/>
    <mergeCell ref="A49:B50"/>
    <mergeCell ref="C49:E49"/>
    <mergeCell ref="F49:K49"/>
    <mergeCell ref="L49:M50"/>
    <mergeCell ref="C50:E50"/>
    <mergeCell ref="F50:K50"/>
    <mergeCell ref="L37:M41"/>
    <mergeCell ref="F39:K40"/>
    <mergeCell ref="F28:K28"/>
    <mergeCell ref="C37:E41"/>
    <mergeCell ref="F37:K38"/>
    <mergeCell ref="F41:K41"/>
    <mergeCell ref="A51:K51"/>
    <mergeCell ref="L51:M51"/>
    <mergeCell ref="A52:K52"/>
  </mergeCells>
  <pageMargins left="0.7" right="0.7" top="0.78740157499999996" bottom="0.78740157499999996" header="0.3" footer="0.3"/>
  <pageSetup paperSize="9" scale="3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Definierte Kriterien</vt:lpstr>
      <vt:lpstr>Auswertung - KO</vt:lpstr>
      <vt:lpstr>Auswertung - Inhalt</vt:lpstr>
    </vt:vector>
  </TitlesOfParts>
  <Company>Kreis Coesfeld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Fehmer, Nicole</dc:creator>
  <cp:lastModifiedBy>Tomeczko, Julia</cp:lastModifiedBy>
  <cp:lastPrinted>2025-12-11T07:11:31Z</cp:lastPrinted>
  <dcterms:created xsi:type="dcterms:W3CDTF">2023-03-24T07:32:42Z</dcterms:created>
  <dcterms:modified xsi:type="dcterms:W3CDTF">2026-04-24T10:40:08Z</dcterms:modified>
</cp:coreProperties>
</file>